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_FilterDatabase" localSheetId="0" hidden="1">тмц!$A$5:$AA$62</definedName>
    <definedName name="_xlnm.Print_Area" localSheetId="0">тмц!$A$1:$AA$69</definedName>
  </definedNames>
  <calcPr calcId="125725"/>
</workbook>
</file>

<file path=xl/calcChain.xml><?xml version="1.0" encoding="utf-8"?>
<calcChain xmlns="http://schemas.openxmlformats.org/spreadsheetml/2006/main">
  <c r="Z62" i="4"/>
  <c r="T62"/>
  <c r="S62"/>
  <c r="L62"/>
  <c r="L61" l="1"/>
  <c r="Z61" s="1"/>
  <c r="L7" l="1"/>
  <c r="Z7" s="1"/>
  <c r="L8"/>
  <c r="Z8" s="1"/>
  <c r="L9"/>
  <c r="Z9" s="1"/>
  <c r="L10"/>
  <c r="Z10" s="1"/>
  <c r="L11"/>
  <c r="Z11" s="1"/>
  <c r="L12"/>
  <c r="Z12" s="1"/>
  <c r="L13"/>
  <c r="Z13" s="1"/>
  <c r="L14"/>
  <c r="Z14" s="1"/>
  <c r="L15"/>
  <c r="Z15" s="1"/>
  <c r="L16"/>
  <c r="Z16" s="1"/>
  <c r="L17"/>
  <c r="Z17" s="1"/>
  <c r="L18"/>
  <c r="Z18" s="1"/>
  <c r="L19"/>
  <c r="Z19" s="1"/>
  <c r="L20"/>
  <c r="Z20" s="1"/>
  <c r="L21"/>
  <c r="Z21" s="1"/>
  <c r="L22"/>
  <c r="Z22" s="1"/>
  <c r="L23"/>
  <c r="Z23" s="1"/>
  <c r="L24"/>
  <c r="Z24" s="1"/>
  <c r="L25"/>
  <c r="Z25" s="1"/>
  <c r="L26"/>
  <c r="Z26" s="1"/>
  <c r="L27"/>
  <c r="Z27" s="1"/>
  <c r="L28"/>
  <c r="Z28" s="1"/>
  <c r="L29"/>
  <c r="Z29" s="1"/>
  <c r="L30"/>
  <c r="Z30" s="1"/>
  <c r="L31"/>
  <c r="Z31" s="1"/>
  <c r="L32"/>
  <c r="Z32" s="1"/>
  <c r="L33"/>
  <c r="Z33" s="1"/>
  <c r="L34"/>
  <c r="Z34" s="1"/>
  <c r="L35"/>
  <c r="Z35" s="1"/>
  <c r="L36"/>
  <c r="Z36" s="1"/>
  <c r="L37"/>
  <c r="Z37" s="1"/>
  <c r="L38"/>
  <c r="Z38" s="1"/>
  <c r="L39"/>
  <c r="Z39" s="1"/>
  <c r="L40"/>
  <c r="Z40" s="1"/>
  <c r="L41"/>
  <c r="Z41" s="1"/>
  <c r="L42"/>
  <c r="Z42" s="1"/>
  <c r="L43"/>
  <c r="Z43" s="1"/>
  <c r="L44"/>
  <c r="Z44" s="1"/>
  <c r="L45"/>
  <c r="Z45" s="1"/>
  <c r="L46"/>
  <c r="Z46" s="1"/>
  <c r="L47"/>
  <c r="Z47" s="1"/>
  <c r="L48"/>
  <c r="Z48" s="1"/>
  <c r="L49"/>
  <c r="Z49" s="1"/>
  <c r="L50"/>
  <c r="Z50" s="1"/>
  <c r="L51"/>
  <c r="Z51" s="1"/>
  <c r="L52"/>
  <c r="Z52" s="1"/>
  <c r="L53"/>
  <c r="Z53" s="1"/>
  <c r="L54"/>
  <c r="Z54" s="1"/>
  <c r="L55"/>
  <c r="Z55" s="1"/>
  <c r="L56"/>
  <c r="Z56" s="1"/>
  <c r="L57"/>
  <c r="Z57" s="1"/>
  <c r="L58"/>
  <c r="Z58" s="1"/>
  <c r="L59"/>
  <c r="Z59" s="1"/>
  <c r="L60"/>
  <c r="Z60" s="1"/>
  <c r="L6"/>
  <c r="Z6" s="1"/>
</calcChain>
</file>

<file path=xl/sharedStrings.xml><?xml version="1.0" encoding="utf-8"?>
<sst xmlns="http://schemas.openxmlformats.org/spreadsheetml/2006/main" count="437" uniqueCount="172">
  <si>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</si>
  <si>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</si>
  <si>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</si>
  <si>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</si>
  <si>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</si>
  <si>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</si>
  <si>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</si>
  <si>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</si>
  <si>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</si>
  <si>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</si>
  <si>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</si>
  <si>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</si>
  <si>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</si>
  <si>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</si>
  <si>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</si>
  <si>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</si>
  <si>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</si>
  <si>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</si>
  <si>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</si>
  <si>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</si>
  <si>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</si>
  <si>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</si>
  <si>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</si>
  <si>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</si>
  <si>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</si>
  <si>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</si>
  <si>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</si>
  <si>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</si>
  <si>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</si>
  <si>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</si>
  <si>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</si>
  <si>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</si>
  <si>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</si>
  <si>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</si>
  <si>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</si>
  <si>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</si>
  <si>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</si>
  <si>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</si>
  <si>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</si>
  <si>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</si>
  <si>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</si>
  <si>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</si>
  <si>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</si>
  <si>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ПА000001</t>
  </si>
  <si>
    <t>ПБ000029</t>
  </si>
  <si>
    <t>ПБ000093</t>
  </si>
  <si>
    <t>ПБ000145</t>
  </si>
  <si>
    <t>ПБ000156</t>
  </si>
  <si>
    <t>ПА000005</t>
  </si>
  <si>
    <t>ПБ000140</t>
  </si>
  <si>
    <t>ПБ000171</t>
  </si>
  <si>
    <t>ПА000112</t>
  </si>
  <si>
    <t>ПА000113</t>
  </si>
  <si>
    <t>ПА000114</t>
  </si>
  <si>
    <t>ПБ000161</t>
  </si>
  <si>
    <t>ПБ000162</t>
  </si>
  <si>
    <t>ПА000091</t>
  </si>
  <si>
    <t>ПБ000159</t>
  </si>
  <si>
    <t>ПБ000160</t>
  </si>
  <si>
    <t>ПА000065</t>
  </si>
  <si>
    <t>ПБ000016</t>
  </si>
  <si>
    <t xml:space="preserve">ПБ000174 </t>
  </si>
  <si>
    <t>ПД000160</t>
  </si>
  <si>
    <t>ПА000118</t>
  </si>
  <si>
    <t>ПА000120</t>
  </si>
  <si>
    <t>ПБ000168</t>
  </si>
  <si>
    <t>ПБ000169</t>
  </si>
  <si>
    <t>ПБ000170</t>
  </si>
  <si>
    <t>ПА000117</t>
  </si>
  <si>
    <t>ПБ000071</t>
  </si>
  <si>
    <t>ПБ000123</t>
  </si>
  <si>
    <t>ПА000002</t>
  </si>
  <si>
    <t>ПА000099</t>
  </si>
  <si>
    <t>ПА000100</t>
  </si>
  <si>
    <t>ПА000116</t>
  </si>
  <si>
    <t>ПБ000055</t>
  </si>
  <si>
    <t>ПА000126</t>
  </si>
  <si>
    <t>ПБ000187</t>
  </si>
  <si>
    <t>ПБ000188</t>
  </si>
  <si>
    <t>ПБ000189</t>
  </si>
  <si>
    <t>ПБ000127</t>
  </si>
  <si>
    <t>Комплект АРМ1 ПК</t>
  </si>
  <si>
    <t>Стандарт КОТ</t>
  </si>
  <si>
    <t>шт</t>
  </si>
  <si>
    <t>АО "ПКС-Тепловые сети"</t>
  </si>
  <si>
    <t xml:space="preserve"> г.Петрозаводск, пр.Ленина, д. 11В</t>
  </si>
  <si>
    <t>СК3. Сканер Epson WorkForce DS-860N или аналог</t>
  </si>
  <si>
    <t>МФУ1. Kyocera TASKalfa 3501i* или аналог</t>
  </si>
  <si>
    <t>Стандарт КОТ, ОЛ</t>
  </si>
  <si>
    <t>МФУ2. Kyocera ECOSYS M2540dn или аналог</t>
  </si>
  <si>
    <t>МОН1: Монитор DELL P2217H или аналог</t>
  </si>
  <si>
    <t>ООО "Волжские коммунальные системы"</t>
  </si>
  <si>
    <t>445007, РФ, Самарская область, г.о. Тольятти, бульвар 50 лет Октября, д. 50</t>
  </si>
  <si>
    <t>Сервер Dell PowerEdge R640</t>
  </si>
  <si>
    <t>ОЛ№1</t>
  </si>
  <si>
    <t>Ноутбук Acer Aspire или аналог</t>
  </si>
  <si>
    <t>ОЛ№3</t>
  </si>
  <si>
    <t>Планшет на базе android для системы АИАС</t>
  </si>
  <si>
    <t>ОЛ№2</t>
  </si>
  <si>
    <t>Сканер А1</t>
  </si>
  <si>
    <t>ОЛ№4</t>
  </si>
  <si>
    <t>445012, г.Тольятти ул. Коммунистическая,д. 110</t>
  </si>
  <si>
    <t xml:space="preserve">МФУ Kyocera M254DN </t>
  </si>
  <si>
    <t>ООО "Ульяновскоблводоканал"</t>
  </si>
  <si>
    <t>г. Димитровград, ул.  Куйбышева, 150</t>
  </si>
  <si>
    <t>Планшет на платформе Android Для АИАС</t>
  </si>
  <si>
    <t>Устройство МФУ Kyocera ECOSYS M2540dn</t>
  </si>
  <si>
    <t>Принтер (Плотер)</t>
  </si>
  <si>
    <t>ОЛ 1</t>
  </si>
  <si>
    <t>Принтер ПР1. Kyocera ECOSYS P3060dn</t>
  </si>
  <si>
    <t>Системный блок АРМ1.ПК без монитора</t>
  </si>
  <si>
    <t>Стандарт КОТ + ОЛ</t>
  </si>
  <si>
    <t>ООО «Горводоканал»</t>
  </si>
  <si>
    <t>г. Пенза, Пензенская обл.,
ул. Кривозерье, 24</t>
  </si>
  <si>
    <t>Планшет  ПЛШ.8.АИАС</t>
  </si>
  <si>
    <t xml:space="preserve">Стандарт КОТ </t>
  </si>
  <si>
    <t>Планшет  ПЛШ.9.АИАС</t>
  </si>
  <si>
    <t>Планшет  ПЛШ.10.АИАС</t>
  </si>
  <si>
    <t>Монитор МОН1.asus VS228NE  в комплекте с кабелем DVI</t>
  </si>
  <si>
    <t>СК2.Epson WorkForce DS-860N</t>
  </si>
  <si>
    <t>МФУ2. Kyocera ECOSYS M2540dn</t>
  </si>
  <si>
    <t>Проектор ПРО1.Benq</t>
  </si>
  <si>
    <t>Сетевой маршрутизатор 7,5 гбит/сек, 13хG</t>
  </si>
  <si>
    <t>ОЛ</t>
  </si>
  <si>
    <t>АРМ2. Ноутбук HP ProBook 450 G5 (4WV21EA)</t>
  </si>
  <si>
    <t>ООО "Энергокомфорт".Карелия"</t>
  </si>
  <si>
    <t>ООО "Энергокомфорт". Карелия", г. Петрозаводск, ул. Гоголя, д. 60, кб. 211</t>
  </si>
  <si>
    <t>АРМ1.ПК Вариант №1: Российская промышленная сборка (ПК) конфигурация. МОН1. DELL P2217H</t>
  </si>
  <si>
    <t>СК2. Epson WorkForce DS-860N</t>
  </si>
  <si>
    <t>МФУ2. Устройство МФУ лазерный HP LaserJet Pro M521 dn (A8P79A)</t>
  </si>
  <si>
    <t>Cтандарт КОТ</t>
  </si>
  <si>
    <t>МФУ2. HP LJ Ent. M527f mfp (F2A77A)</t>
  </si>
  <si>
    <t>ПР1. HP LaserJet Enterprise M608dn (K0Q18A)</t>
  </si>
  <si>
    <t>АО "ПКС-Водоканал"</t>
  </si>
  <si>
    <t>Ноутбук Dell G3 3579 (G315-7268) или аналог</t>
  </si>
  <si>
    <t>Сканер СК3.Epson WorkForce DS-860N или аналог</t>
  </si>
  <si>
    <t xml:space="preserve">ПР4. HP LaserJet Pro M104a (G3Q36A) </t>
  </si>
  <si>
    <t>МФУ1. Kyocera FS-6530MFP или аналог</t>
  </si>
  <si>
    <t xml:space="preserve">МФУ2. Kyocera ECOSYS M2540dn или аналог </t>
  </si>
  <si>
    <t>МОН1: Монитор DELL P2217H</t>
  </si>
  <si>
    <t>Принтер ПР1. Kyocera ECOSYS P3060dn или аналог</t>
  </si>
  <si>
    <t>ООО Самарские коммунальные системы</t>
  </si>
  <si>
    <t>г. Самара, ул. Луначарского, д. 56</t>
  </si>
  <si>
    <t>Комплект АРМ2 НБ</t>
  </si>
  <si>
    <t>Система хранения данных Dell MD1220, 2xEMM, 17x900Gb SAS15k, 7x400Gb SSD PX05SM, ReadyRails II, Bezel</t>
  </si>
  <si>
    <t>Опросный лист № СКС01 (СХД MD1220)</t>
  </si>
  <si>
    <t>Система хранения данных Dell PowerVault MD1200, 2xEMM, 12x8Tb NLSAS 7.2k, ReadyRails II, Bezel</t>
  </si>
  <si>
    <t>Опросный лист № СКС02 (СХД MD1200)</t>
  </si>
  <si>
    <t>Монитор МОН1</t>
  </si>
  <si>
    <t>Стандарт КОТ, ТЗ</t>
  </si>
  <si>
    <t>Планшет ПЛШ.8.АИАС</t>
  </si>
  <si>
    <t>ТЗ</t>
  </si>
  <si>
    <t>Сервер Dell PE R530/1xE5-2620v4/2x16Gb/5x300Gb 15K 2.5in3.5SAS/PERC H730 1Gb Cache 12Gb/s/DVD-RW/iDRAC 8 8GB+SD/Broadcom 5720 4x1Gb/PS 1х750W</t>
  </si>
  <si>
    <t>стандарт КОТ, ТЗ</t>
  </si>
  <si>
    <t xml:space="preserve">АРМ2. Ноутбук HP ProBook 450 G5 </t>
  </si>
  <si>
    <t>КОТ, ТЗ</t>
  </si>
  <si>
    <t>Сервер SuperMicro S3-E52 3U</t>
  </si>
  <si>
    <t>АО "АКС"</t>
  </si>
  <si>
    <t>ИБП APC Smart-UPS RT 10,000VA RM 230V [SURT10000RMXLI]+[AP9631]</t>
  </si>
  <si>
    <t>"Ethernet-коммутатор MES2324,24 порта 10/100/1000 Base-T,4 порта 10GBase-X (SFP+)/1000Base-X (SFP),L2, 220V AC "</t>
  </si>
  <si>
    <t>ГОСТ Р 57429-2017</t>
  </si>
  <si>
    <t>Переключатель IP KVM CS1716</t>
  </si>
  <si>
    <t>ООО "Березниковская водоснабжающая компания"</t>
  </si>
  <si>
    <t>МОН1. DELL E2216H</t>
  </si>
  <si>
    <t>г. Березники,ул. Березниковская 95</t>
  </si>
  <si>
    <t>г. Благовещенск, ул. Мухина, 73А</t>
  </si>
  <si>
    <t>г. Петрозаводск, ул. Жуковского, д. 16 А</t>
  </si>
  <si>
    <t>ПА000106</t>
  </si>
  <si>
    <t>Ноутбук Fujitsu LIFEBOOK E556 или эквивалент</t>
  </si>
  <si>
    <t>Опросный лист</t>
  </si>
  <si>
    <t>РКСМ-895, запрос котировок (попозиционная закупка)</t>
  </si>
  <si>
    <t>График поставки товара (выполнения работ, оказания услуг), а также предполагаемый объем продукции применительно к каждому периоду (2019 год)</t>
  </si>
</sst>
</file>

<file path=xl/styles.xml><?xml version="1.0" encoding="utf-8"?>
<styleSheet xmlns="http://schemas.openxmlformats.org/spreadsheetml/2006/main">
  <fonts count="14">
    <font>
      <sz val="10"/>
      <name val="Arial"/>
    </font>
    <font>
      <sz val="10"/>
      <name val="Arial"/>
      <family val="2"/>
      <charset val="204"/>
    </font>
    <font>
      <b/>
      <sz val="10"/>
      <name val="Times New Roman"/>
      <family val="1"/>
    </font>
    <font>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2"/>
      <name val="Tahoma"/>
      <family val="2"/>
      <charset val="204"/>
    </font>
    <font>
      <b/>
      <sz val="10"/>
      <color rgb="FFFF0000"/>
      <name val="Times New Roman"/>
      <family val="1"/>
    </font>
    <font>
      <sz val="10"/>
      <name val="Tahoma"/>
      <family val="2"/>
      <charset val="204"/>
    </font>
    <font>
      <sz val="10"/>
      <color theme="1"/>
      <name val="Tahoma"/>
      <family val="2"/>
      <charset val="204"/>
    </font>
    <font>
      <sz val="10"/>
      <color rgb="FF000000"/>
      <name val="Tahoma"/>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3">
    <xf numFmtId="0" fontId="0" fillId="0" borderId="0" applyNumberFormat="0" applyFill="0" applyBorder="0" applyAlignment="0" applyProtection="0"/>
    <xf numFmtId="0" fontId="6" fillId="0" borderId="0"/>
    <xf numFmtId="0" fontId="13" fillId="0" borderId="0"/>
  </cellStyleXfs>
  <cellXfs count="101">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xf>
    <xf numFmtId="0" fontId="10" fillId="0" borderId="7" xfId="0" applyFont="1" applyBorder="1" applyAlignment="1">
      <alignment horizontal="center"/>
    </xf>
    <xf numFmtId="0" fontId="10" fillId="0" borderId="7" xfId="0" applyFont="1" applyBorder="1" applyAlignment="1">
      <alignment horizontal="center" vertical="center"/>
    </xf>
    <xf numFmtId="0" fontId="10" fillId="3" borderId="7" xfId="0" applyFont="1" applyFill="1" applyBorder="1" applyAlignment="1">
      <alignment horizontal="center" vertical="center" wrapText="1"/>
    </xf>
    <xf numFmtId="0" fontId="12" fillId="0" borderId="1" xfId="0" applyFont="1" applyBorder="1" applyAlignment="1">
      <alignment horizontal="center" vertical="center"/>
    </xf>
    <xf numFmtId="0" fontId="11" fillId="0" borderId="1" xfId="0" applyFont="1" applyFill="1" applyBorder="1" applyAlignment="1">
      <alignment horizontal="center" vertical="center"/>
    </xf>
    <xf numFmtId="0" fontId="10" fillId="0" borderId="1" xfId="0" applyFont="1" applyFill="1" applyBorder="1" applyAlignment="1">
      <alignment vertical="center" wrapText="1"/>
    </xf>
    <xf numFmtId="0" fontId="10" fillId="0" borderId="1" xfId="2" applyFont="1" applyFill="1" applyBorder="1" applyAlignment="1">
      <alignment horizontal="center" vertical="center"/>
    </xf>
    <xf numFmtId="0" fontId="10" fillId="0" borderId="1" xfId="0" applyFont="1" applyBorder="1" applyAlignment="1">
      <alignment horizontal="center" vertical="center"/>
    </xf>
    <xf numFmtId="0" fontId="10" fillId="0" borderId="7" xfId="0" applyFont="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Border="1" applyAlignment="1">
      <alignment horizontal="center" wrapText="1"/>
    </xf>
    <xf numFmtId="0" fontId="10" fillId="0" borderId="7" xfId="0" applyFont="1" applyBorder="1" applyAlignment="1">
      <alignment horizontal="center" wrapText="1"/>
    </xf>
    <xf numFmtId="0" fontId="10" fillId="0" borderId="7" xfId="0"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8" xfId="2" applyFont="1" applyFill="1" applyBorder="1" applyAlignment="1">
      <alignment horizontal="center" vertical="center"/>
    </xf>
    <xf numFmtId="0" fontId="10" fillId="0" borderId="2" xfId="0" applyFont="1" applyBorder="1" applyAlignment="1">
      <alignment horizontal="center" vertical="center" wrapText="1"/>
    </xf>
    <xf numFmtId="0" fontId="10" fillId="0" borderId="8" xfId="0" applyFont="1" applyBorder="1" applyAlignment="1">
      <alignment horizontal="center" vertical="center" wrapText="1"/>
    </xf>
    <xf numFmtId="0" fontId="1" fillId="0" borderId="1" xfId="0" applyNumberFormat="1" applyFont="1" applyFill="1" applyBorder="1" applyAlignment="1" applyProtection="1"/>
    <xf numFmtId="3" fontId="10" fillId="0" borderId="1" xfId="0" applyNumberFormat="1" applyFont="1" applyBorder="1" applyAlignment="1">
      <alignment horizontal="center" vertical="center" wrapText="1"/>
    </xf>
    <xf numFmtId="0" fontId="10"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xf>
    <xf numFmtId="0" fontId="2" fillId="0" borderId="1" xfId="0" applyNumberFormat="1" applyFont="1" applyFill="1" applyBorder="1" applyAlignment="1" applyProtection="1">
      <alignment horizontal="center" vertical="center" textRotation="90" wrapText="1"/>
    </xf>
    <xf numFmtId="3"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2" fillId="0" borderId="2" xfId="0" applyNumberFormat="1" applyFont="1" applyFill="1" applyBorder="1" applyAlignment="1" applyProtection="1">
      <alignment horizontal="center" vertical="center" textRotation="90" wrapText="1"/>
    </xf>
    <xf numFmtId="1" fontId="10" fillId="0" borderId="1" xfId="0" applyNumberFormat="1" applyFont="1" applyFill="1" applyBorder="1" applyAlignment="1">
      <alignment horizontal="center" vertical="center"/>
    </xf>
    <xf numFmtId="0" fontId="10" fillId="0" borderId="7" xfId="0" applyNumberFormat="1" applyFont="1" applyFill="1" applyBorder="1" applyAlignment="1">
      <alignment horizontal="center" vertical="center"/>
    </xf>
    <xf numFmtId="0" fontId="10" fillId="0" borderId="7" xfId="0" applyNumberFormat="1" applyFont="1" applyFill="1" applyBorder="1" applyAlignment="1">
      <alignment horizontal="right"/>
    </xf>
    <xf numFmtId="1" fontId="10" fillId="0" borderId="7" xfId="0" applyNumberFormat="1" applyFont="1" applyFill="1" applyBorder="1" applyAlignment="1">
      <alignment horizontal="right"/>
    </xf>
    <xf numFmtId="0" fontId="10" fillId="0" borderId="1" xfId="0" applyNumberFormat="1" applyFont="1" applyFill="1" applyBorder="1" applyAlignment="1">
      <alignment horizontal="center" vertical="center"/>
    </xf>
    <xf numFmtId="1" fontId="10" fillId="0" borderId="1" xfId="0" applyNumberFormat="1" applyFont="1" applyFill="1" applyBorder="1" applyAlignment="1">
      <alignment horizontal="right"/>
    </xf>
    <xf numFmtId="0" fontId="10" fillId="0" borderId="1" xfId="0" applyFont="1" applyFill="1" applyBorder="1" applyAlignment="1">
      <alignment horizontal="left"/>
    </xf>
    <xf numFmtId="0" fontId="10" fillId="0" borderId="1" xfId="0" applyFont="1" applyFill="1" applyBorder="1" applyAlignment="1">
      <alignment vertical="center"/>
    </xf>
    <xf numFmtId="0" fontId="10" fillId="0" borderId="1" xfId="0" applyNumberFormat="1" applyFont="1" applyFill="1" applyBorder="1" applyAlignment="1">
      <alignment vertical="center" wrapText="1"/>
    </xf>
    <xf numFmtId="0" fontId="10" fillId="0" borderId="1" xfId="0" applyFont="1" applyFill="1" applyBorder="1" applyAlignment="1">
      <alignment horizontal="center" vertical="center"/>
    </xf>
    <xf numFmtId="0" fontId="2" fillId="0" borderId="6"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7" fillId="0" borderId="0" xfId="0" applyNumberFormat="1" applyFont="1" applyFill="1" applyBorder="1" applyAlignment="1" applyProtection="1">
      <alignment horizontal="center" vertical="center"/>
    </xf>
    <xf numFmtId="0" fontId="10" fillId="0" borderId="3"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2" xfId="2"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11" fillId="0" borderId="8" xfId="0" applyFont="1" applyBorder="1" applyAlignment="1">
      <alignment horizontal="center" vertical="center"/>
    </xf>
    <xf numFmtId="2" fontId="10" fillId="0" borderId="1" xfId="0" applyNumberFormat="1" applyFont="1" applyBorder="1" applyAlignment="1">
      <alignment horizontal="center" vertical="center" wrapText="1"/>
    </xf>
    <xf numFmtId="0" fontId="10" fillId="0" borderId="10" xfId="0" applyFont="1" applyBorder="1" applyAlignment="1">
      <alignment horizontal="center" vertical="center" wrapText="1"/>
    </xf>
    <xf numFmtId="0" fontId="2" fillId="2" borderId="3" xfId="0" applyNumberFormat="1" applyFont="1" applyFill="1" applyBorder="1" applyAlignment="1" applyProtection="1">
      <alignment horizontal="center" vertical="center" textRotation="90" wrapText="1"/>
    </xf>
    <xf numFmtId="2" fontId="10" fillId="0" borderId="3" xfId="0" applyNumberFormat="1" applyFont="1" applyBorder="1" applyAlignment="1">
      <alignment horizontal="center" vertical="center" wrapText="1"/>
    </xf>
    <xf numFmtId="0" fontId="10" fillId="0" borderId="10" xfId="0" applyFont="1" applyBorder="1" applyAlignment="1">
      <alignment horizontal="center" vertical="center"/>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2" fillId="2" borderId="4" xfId="0" applyNumberFormat="1" applyFont="1" applyFill="1" applyBorder="1" applyAlignment="1" applyProtection="1">
      <alignment horizontal="center" vertical="center" textRotation="90" wrapText="1"/>
    </xf>
    <xf numFmtId="2" fontId="10" fillId="0" borderId="4"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9" fillId="2" borderId="4"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1" fontId="10" fillId="0" borderId="1" xfId="0" applyNumberFormat="1" applyFont="1" applyFill="1" applyBorder="1" applyAlignment="1">
      <alignment horizontal="center" vertical="center" wrapText="1"/>
    </xf>
    <xf numFmtId="0" fontId="1" fillId="0" borderId="0" xfId="0" applyNumberFormat="1" applyFont="1" applyFill="1" applyBorder="1" applyAlignment="1" applyProtection="1">
      <alignment horizontal="left"/>
    </xf>
    <xf numFmtId="0" fontId="4"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horizontal="left" vertical="center"/>
    </xf>
    <xf numFmtId="0" fontId="7" fillId="0" borderId="2" xfId="0" applyNumberFormat="1" applyFont="1" applyFill="1" applyBorder="1" applyAlignment="1" applyProtection="1">
      <alignment horizontal="left" vertical="center" wrapText="1"/>
    </xf>
    <xf numFmtId="0" fontId="7" fillId="0" borderId="13" xfId="0" applyNumberFormat="1" applyFont="1" applyFill="1" applyBorder="1" applyAlignment="1" applyProtection="1">
      <alignment horizontal="left" vertical="center" wrapText="1"/>
    </xf>
    <xf numFmtId="0" fontId="7" fillId="0" borderId="14" xfId="0" applyNumberFormat="1" applyFont="1" applyFill="1" applyBorder="1" applyAlignment="1" applyProtection="1">
      <alignment horizontal="left" vertical="center" wrapText="1"/>
    </xf>
    <xf numFmtId="0" fontId="7" fillId="0" borderId="15" xfId="0"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horizontal="left"/>
    </xf>
    <xf numFmtId="0" fontId="11" fillId="0" borderId="7" xfId="0" applyFont="1" applyBorder="1" applyAlignment="1">
      <alignment horizontal="center" vertical="center" wrapText="1"/>
    </xf>
    <xf numFmtId="0" fontId="10" fillId="0" borderId="3" xfId="0" applyFont="1" applyBorder="1" applyAlignment="1">
      <alignment horizontal="center" vertical="center"/>
    </xf>
    <xf numFmtId="0" fontId="2" fillId="0" borderId="2" xfId="0" applyNumberFormat="1" applyFont="1" applyFill="1" applyBorder="1" applyAlignment="1" applyProtection="1">
      <alignment horizontal="center" vertical="center" wrapText="1"/>
    </xf>
    <xf numFmtId="0" fontId="2" fillId="0" borderId="13" xfId="0" applyNumberFormat="1" applyFont="1" applyFill="1" applyBorder="1" applyAlignment="1" applyProtection="1">
      <alignment horizontal="center" vertical="center" wrapText="1"/>
    </xf>
    <xf numFmtId="0" fontId="2" fillId="0" borderId="14" xfId="0" applyNumberFormat="1" applyFont="1" applyFill="1" applyBorder="1" applyAlignment="1" applyProtection="1">
      <alignment horizontal="center" vertical="center" wrapText="1"/>
    </xf>
    <xf numFmtId="0" fontId="8" fillId="3" borderId="1" xfId="1" applyFont="1" applyFill="1" applyBorder="1" applyAlignment="1">
      <alignment horizontal="center" vertical="center" textRotation="90" wrapText="1"/>
    </xf>
  </cellXfs>
  <cellStyles count="3">
    <cellStyle name="Обычный" xfId="0" builtinId="0"/>
    <cellStyle name="Обычный_Лист1" xfId="2"/>
    <cellStyle name="Стиль 1" xfId="1"/>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A71"/>
  <sheetViews>
    <sheetView tabSelected="1" view="pageBreakPreview" topLeftCell="G47" zoomScale="90" zoomScaleNormal="86" zoomScaleSheetLayoutView="90" workbookViewId="0">
      <selection activeCell="Z63" sqref="Z63"/>
    </sheetView>
  </sheetViews>
  <sheetFormatPr defaultColWidth="8.85546875" defaultRowHeight="12.75"/>
  <cols>
    <col min="1" max="1" width="6.85546875" style="86" customWidth="1"/>
    <col min="2" max="2" width="6.85546875" style="86" hidden="1" customWidth="1"/>
    <col min="3" max="3" width="12.42578125" style="86" customWidth="1"/>
    <col min="4" max="4" width="12.42578125" customWidth="1"/>
    <col min="5" max="5" width="11.5703125" customWidth="1"/>
    <col min="6" max="6" width="40" style="2" customWidth="1"/>
    <col min="7" max="7" width="26" style="50" customWidth="1"/>
    <col min="8" max="8" width="11.28515625" style="50" customWidth="1"/>
    <col min="9" max="10" width="23.85546875" style="2" customWidth="1"/>
    <col min="11" max="11" width="23.140625" style="2" customWidth="1"/>
    <col min="12" max="12" width="12.85546875" customWidth="1"/>
    <col min="13" max="24" width="8.28515625" customWidth="1"/>
    <col min="25" max="26" width="15.7109375" customWidth="1"/>
    <col min="27" max="27" width="21.42578125" customWidth="1"/>
  </cols>
  <sheetData>
    <row r="1" spans="1:27" ht="18.75" customHeight="1">
      <c r="AA1" s="8" t="s">
        <v>24</v>
      </c>
    </row>
    <row r="2" spans="1:27" ht="42.75" customHeight="1">
      <c r="A2" s="87" t="s">
        <v>25</v>
      </c>
      <c r="B2" s="87"/>
      <c r="C2" s="88"/>
      <c r="D2" s="7"/>
      <c r="E2" s="7"/>
      <c r="F2" s="7"/>
      <c r="G2" s="51"/>
      <c r="H2" s="51"/>
      <c r="I2" s="7"/>
      <c r="J2" s="7"/>
      <c r="K2" s="7"/>
      <c r="L2" s="7"/>
      <c r="M2" s="7"/>
      <c r="N2" s="7"/>
      <c r="O2" s="7"/>
      <c r="P2" s="7"/>
      <c r="Q2" s="7"/>
      <c r="R2" s="7"/>
      <c r="S2" s="7"/>
      <c r="T2" s="7"/>
      <c r="U2" s="7"/>
      <c r="V2" s="7"/>
      <c r="W2" s="7"/>
      <c r="X2" s="7"/>
      <c r="Y2" s="7"/>
      <c r="Z2" s="7"/>
      <c r="AA2" s="7"/>
    </row>
    <row r="3" spans="1:27" ht="25.5" customHeight="1">
      <c r="A3" s="89" t="s">
        <v>21</v>
      </c>
      <c r="B3" s="89"/>
      <c r="C3" s="88"/>
      <c r="D3" s="7"/>
      <c r="E3" s="78" t="s">
        <v>170</v>
      </c>
      <c r="F3" s="78"/>
      <c r="G3" s="78"/>
      <c r="H3" s="78"/>
      <c r="I3" s="78"/>
      <c r="J3" s="78"/>
      <c r="K3" s="78"/>
      <c r="L3" s="78"/>
      <c r="M3" s="7"/>
      <c r="N3" s="7"/>
      <c r="O3" s="7"/>
      <c r="P3" s="7"/>
      <c r="Q3" s="7"/>
      <c r="R3" s="7"/>
      <c r="S3" s="7"/>
      <c r="T3" s="7"/>
      <c r="U3" s="7"/>
      <c r="V3" s="7"/>
      <c r="W3" s="7"/>
      <c r="X3" s="7"/>
      <c r="Y3" s="7"/>
      <c r="Z3" s="7"/>
      <c r="AA3" s="7"/>
    </row>
    <row r="4" spans="1:27" ht="36" customHeight="1">
      <c r="M4" s="81" t="s">
        <v>171</v>
      </c>
      <c r="N4" s="81"/>
      <c r="O4" s="81"/>
      <c r="P4" s="81"/>
      <c r="Q4" s="81"/>
      <c r="R4" s="81"/>
      <c r="S4" s="81"/>
      <c r="T4" s="81"/>
      <c r="U4" s="81"/>
      <c r="V4" s="81"/>
      <c r="W4" s="81"/>
      <c r="X4" s="81"/>
      <c r="Y4" s="82" t="s">
        <v>41</v>
      </c>
      <c r="Z4" s="82" t="s">
        <v>40</v>
      </c>
      <c r="AA4" s="79" t="s">
        <v>22</v>
      </c>
    </row>
    <row r="5" spans="1:27" ht="96.75" customHeight="1">
      <c r="A5" s="5" t="s">
        <v>26</v>
      </c>
      <c r="B5" s="5" t="s">
        <v>27</v>
      </c>
      <c r="C5" s="73" t="s">
        <v>38</v>
      </c>
      <c r="D5" s="3" t="s">
        <v>39</v>
      </c>
      <c r="E5" s="3" t="s">
        <v>6</v>
      </c>
      <c r="F5" s="3" t="s">
        <v>2</v>
      </c>
      <c r="G5" s="11" t="s">
        <v>1</v>
      </c>
      <c r="H5" s="11" t="s">
        <v>7</v>
      </c>
      <c r="I5" s="3" t="s">
        <v>4</v>
      </c>
      <c r="J5" s="3" t="s">
        <v>8</v>
      </c>
      <c r="K5" s="3" t="s">
        <v>5</v>
      </c>
      <c r="L5" s="3" t="s">
        <v>3</v>
      </c>
      <c r="M5" s="5" t="s">
        <v>9</v>
      </c>
      <c r="N5" s="5" t="s">
        <v>10</v>
      </c>
      <c r="O5" s="5" t="s">
        <v>11</v>
      </c>
      <c r="P5" s="5" t="s">
        <v>12</v>
      </c>
      <c r="Q5" s="5" t="s">
        <v>13</v>
      </c>
      <c r="R5" s="5" t="s">
        <v>14</v>
      </c>
      <c r="S5" s="5" t="s">
        <v>15</v>
      </c>
      <c r="T5" s="5" t="s">
        <v>16</v>
      </c>
      <c r="U5" s="5" t="s">
        <v>17</v>
      </c>
      <c r="V5" s="5" t="s">
        <v>18</v>
      </c>
      <c r="W5" s="5" t="s">
        <v>19</v>
      </c>
      <c r="X5" s="6" t="s">
        <v>20</v>
      </c>
      <c r="Y5" s="83"/>
      <c r="Z5" s="83"/>
      <c r="AA5" s="80"/>
    </row>
    <row r="6" spans="1:27" ht="96.75" customHeight="1">
      <c r="A6" s="22">
        <v>1</v>
      </c>
      <c r="B6" s="5"/>
      <c r="C6" s="63">
        <v>26.2</v>
      </c>
      <c r="D6" s="22">
        <v>26.2</v>
      </c>
      <c r="E6" s="12" t="s">
        <v>43</v>
      </c>
      <c r="F6" s="23" t="s">
        <v>81</v>
      </c>
      <c r="G6" s="12" t="s">
        <v>82</v>
      </c>
      <c r="H6" s="12" t="s">
        <v>83</v>
      </c>
      <c r="I6" s="12" t="s">
        <v>84</v>
      </c>
      <c r="J6" s="12" t="s">
        <v>84</v>
      </c>
      <c r="K6" s="29" t="s">
        <v>85</v>
      </c>
      <c r="L6" s="32">
        <f>SUM(M6:X6)</f>
        <v>5</v>
      </c>
      <c r="M6" s="31"/>
      <c r="N6" s="35"/>
      <c r="O6" s="35"/>
      <c r="P6" s="35"/>
      <c r="Q6" s="35"/>
      <c r="R6" s="35"/>
      <c r="S6" s="36">
        <v>5</v>
      </c>
      <c r="T6" s="37"/>
      <c r="U6" s="35"/>
      <c r="V6" s="35"/>
      <c r="W6" s="35"/>
      <c r="X6" s="38"/>
      <c r="Y6" s="61">
        <v>46445.81</v>
      </c>
      <c r="Z6" s="61">
        <f>L6*Y6</f>
        <v>232229.05</v>
      </c>
      <c r="AA6" s="49"/>
    </row>
    <row r="7" spans="1:27" ht="96.75" customHeight="1">
      <c r="A7" s="22">
        <v>2</v>
      </c>
      <c r="B7" s="5"/>
      <c r="C7" s="63">
        <v>26.2</v>
      </c>
      <c r="D7" s="22">
        <v>26.2</v>
      </c>
      <c r="E7" s="12" t="s">
        <v>44</v>
      </c>
      <c r="F7" s="23" t="s">
        <v>86</v>
      </c>
      <c r="G7" s="12" t="s">
        <v>82</v>
      </c>
      <c r="H7" s="12" t="s">
        <v>83</v>
      </c>
      <c r="I7" s="12" t="s">
        <v>84</v>
      </c>
      <c r="J7" s="12" t="s">
        <v>84</v>
      </c>
      <c r="K7" s="29" t="s">
        <v>85</v>
      </c>
      <c r="L7" s="32">
        <f t="shared" ref="L7:L58" si="0">SUM(M7:X7)</f>
        <v>1</v>
      </c>
      <c r="M7" s="31"/>
      <c r="N7" s="35"/>
      <c r="O7" s="35"/>
      <c r="P7" s="35"/>
      <c r="Q7" s="35"/>
      <c r="R7" s="35"/>
      <c r="S7" s="36">
        <v>1</v>
      </c>
      <c r="T7" s="37"/>
      <c r="U7" s="35"/>
      <c r="V7" s="35"/>
      <c r="W7" s="35"/>
      <c r="X7" s="38"/>
      <c r="Y7" s="61">
        <v>85702.25</v>
      </c>
      <c r="Z7" s="61">
        <f t="shared" ref="Z7:Z58" si="1">L7*Y7</f>
        <v>85702.25</v>
      </c>
      <c r="AA7" s="49"/>
    </row>
    <row r="8" spans="1:27" ht="96.75" customHeight="1">
      <c r="A8" s="22">
        <v>3</v>
      </c>
      <c r="B8" s="5"/>
      <c r="C8" s="63">
        <v>26.2</v>
      </c>
      <c r="D8" s="22">
        <v>26.2</v>
      </c>
      <c r="E8" s="12" t="s">
        <v>45</v>
      </c>
      <c r="F8" s="23" t="s">
        <v>87</v>
      </c>
      <c r="G8" s="23" t="s">
        <v>88</v>
      </c>
      <c r="H8" s="12" t="s">
        <v>83</v>
      </c>
      <c r="I8" s="12" t="s">
        <v>84</v>
      </c>
      <c r="J8" s="12" t="s">
        <v>84</v>
      </c>
      <c r="K8" s="29" t="s">
        <v>85</v>
      </c>
      <c r="L8" s="32">
        <f t="shared" si="0"/>
        <v>2</v>
      </c>
      <c r="M8" s="31"/>
      <c r="N8" s="35"/>
      <c r="O8" s="35"/>
      <c r="P8" s="35"/>
      <c r="Q8" s="35"/>
      <c r="R8" s="35"/>
      <c r="S8" s="36">
        <v>2</v>
      </c>
      <c r="T8" s="37"/>
      <c r="U8" s="35"/>
      <c r="V8" s="35"/>
      <c r="W8" s="35"/>
      <c r="X8" s="38"/>
      <c r="Y8" s="61">
        <v>204481</v>
      </c>
      <c r="Z8" s="61">
        <f t="shared" si="1"/>
        <v>408962</v>
      </c>
      <c r="AA8" s="49"/>
    </row>
    <row r="9" spans="1:27" ht="96.75" customHeight="1">
      <c r="A9" s="22">
        <v>4</v>
      </c>
      <c r="B9" s="5"/>
      <c r="C9" s="63">
        <v>26.2</v>
      </c>
      <c r="D9" s="22">
        <v>26.2</v>
      </c>
      <c r="E9" s="12" t="s">
        <v>46</v>
      </c>
      <c r="F9" s="23" t="s">
        <v>89</v>
      </c>
      <c r="G9" s="12" t="s">
        <v>82</v>
      </c>
      <c r="H9" s="12" t="s">
        <v>83</v>
      </c>
      <c r="I9" s="12" t="s">
        <v>84</v>
      </c>
      <c r="J9" s="12" t="s">
        <v>84</v>
      </c>
      <c r="K9" s="29" t="s">
        <v>85</v>
      </c>
      <c r="L9" s="32">
        <f t="shared" si="0"/>
        <v>4</v>
      </c>
      <c r="M9" s="31"/>
      <c r="N9" s="35"/>
      <c r="O9" s="35"/>
      <c r="P9" s="35"/>
      <c r="Q9" s="35"/>
      <c r="R9" s="35"/>
      <c r="S9" s="36">
        <v>4</v>
      </c>
      <c r="T9" s="37"/>
      <c r="U9" s="35"/>
      <c r="V9" s="35"/>
      <c r="W9" s="35"/>
      <c r="X9" s="38"/>
      <c r="Y9" s="61">
        <v>23398.25</v>
      </c>
      <c r="Z9" s="61">
        <f t="shared" si="1"/>
        <v>93593</v>
      </c>
      <c r="AA9" s="49"/>
    </row>
    <row r="10" spans="1:27" ht="96.75" customHeight="1">
      <c r="A10" s="22">
        <v>5</v>
      </c>
      <c r="B10" s="5"/>
      <c r="C10" s="63">
        <v>26.2</v>
      </c>
      <c r="D10" s="22">
        <v>26.2</v>
      </c>
      <c r="E10" s="12" t="s">
        <v>47</v>
      </c>
      <c r="F10" s="23" t="s">
        <v>90</v>
      </c>
      <c r="G10" s="12" t="s">
        <v>82</v>
      </c>
      <c r="H10" s="12" t="s">
        <v>83</v>
      </c>
      <c r="I10" s="12" t="s">
        <v>84</v>
      </c>
      <c r="J10" s="12" t="s">
        <v>84</v>
      </c>
      <c r="K10" s="29" t="s">
        <v>85</v>
      </c>
      <c r="L10" s="32">
        <f t="shared" si="0"/>
        <v>5</v>
      </c>
      <c r="M10" s="31"/>
      <c r="N10" s="35"/>
      <c r="O10" s="35"/>
      <c r="P10" s="35"/>
      <c r="Q10" s="35"/>
      <c r="R10" s="35"/>
      <c r="S10" s="36">
        <v>5</v>
      </c>
      <c r="T10" s="37"/>
      <c r="U10" s="35"/>
      <c r="V10" s="35"/>
      <c r="W10" s="35"/>
      <c r="X10" s="38"/>
      <c r="Y10" s="61">
        <v>11908.21</v>
      </c>
      <c r="Z10" s="61">
        <f t="shared" si="1"/>
        <v>59541.049999999996</v>
      </c>
      <c r="AA10" s="49"/>
    </row>
    <row r="11" spans="1:27" ht="96.75" customHeight="1">
      <c r="A11" s="22">
        <v>18</v>
      </c>
      <c r="B11" s="5"/>
      <c r="C11" s="63">
        <v>26.2</v>
      </c>
      <c r="D11" s="22">
        <v>26.2</v>
      </c>
      <c r="E11" s="15" t="s">
        <v>43</v>
      </c>
      <c r="F11" s="22" t="s">
        <v>81</v>
      </c>
      <c r="G11" s="15" t="s">
        <v>82</v>
      </c>
      <c r="H11" s="15" t="s">
        <v>83</v>
      </c>
      <c r="I11" s="22" t="s">
        <v>91</v>
      </c>
      <c r="J11" s="22" t="s">
        <v>91</v>
      </c>
      <c r="K11" s="30" t="s">
        <v>92</v>
      </c>
      <c r="L11" s="32">
        <f t="shared" si="0"/>
        <v>15</v>
      </c>
      <c r="M11" s="31"/>
      <c r="N11" s="35"/>
      <c r="O11" s="35"/>
      <c r="P11" s="35"/>
      <c r="Q11" s="35"/>
      <c r="R11" s="35"/>
      <c r="S11" s="40"/>
      <c r="T11" s="40">
        <v>15</v>
      </c>
      <c r="U11" s="35"/>
      <c r="V11" s="35"/>
      <c r="W11" s="35"/>
      <c r="X11" s="38"/>
      <c r="Y11" s="61">
        <v>43816.364999999998</v>
      </c>
      <c r="Z11" s="61">
        <f t="shared" si="1"/>
        <v>657245.47499999998</v>
      </c>
      <c r="AA11" s="49"/>
    </row>
    <row r="12" spans="1:27" ht="96.75" customHeight="1">
      <c r="A12" s="22">
        <v>19</v>
      </c>
      <c r="B12" s="5"/>
      <c r="C12" s="63">
        <v>26.2</v>
      </c>
      <c r="D12" s="22">
        <v>26.2</v>
      </c>
      <c r="E12" s="15" t="s">
        <v>51</v>
      </c>
      <c r="F12" s="22" t="s">
        <v>93</v>
      </c>
      <c r="G12" s="15" t="s">
        <v>94</v>
      </c>
      <c r="H12" s="14" t="s">
        <v>83</v>
      </c>
      <c r="I12" s="22" t="s">
        <v>91</v>
      </c>
      <c r="J12" s="22" t="s">
        <v>91</v>
      </c>
      <c r="K12" s="30" t="s">
        <v>92</v>
      </c>
      <c r="L12" s="32">
        <f t="shared" si="0"/>
        <v>1</v>
      </c>
      <c r="M12" s="31"/>
      <c r="N12" s="35"/>
      <c r="O12" s="35"/>
      <c r="P12" s="35"/>
      <c r="Q12" s="35"/>
      <c r="R12" s="35"/>
      <c r="S12" s="40"/>
      <c r="T12" s="40">
        <v>1</v>
      </c>
      <c r="U12" s="35"/>
      <c r="V12" s="35"/>
      <c r="W12" s="35"/>
      <c r="X12" s="38"/>
      <c r="Y12" s="61">
        <v>790294.77249999996</v>
      </c>
      <c r="Z12" s="61">
        <f t="shared" si="1"/>
        <v>790294.77249999996</v>
      </c>
      <c r="AA12" s="49"/>
    </row>
    <row r="13" spans="1:27" ht="96.75" customHeight="1">
      <c r="A13" s="22">
        <v>20</v>
      </c>
      <c r="B13" s="5"/>
      <c r="C13" s="63">
        <v>26.2</v>
      </c>
      <c r="D13" s="22">
        <v>26.2</v>
      </c>
      <c r="E13" s="15" t="s">
        <v>52</v>
      </c>
      <c r="F13" s="22" t="s">
        <v>95</v>
      </c>
      <c r="G13" s="15" t="s">
        <v>96</v>
      </c>
      <c r="H13" s="14" t="s">
        <v>83</v>
      </c>
      <c r="I13" s="22" t="s">
        <v>91</v>
      </c>
      <c r="J13" s="22" t="s">
        <v>91</v>
      </c>
      <c r="K13" s="30" t="s">
        <v>92</v>
      </c>
      <c r="L13" s="32">
        <f t="shared" si="0"/>
        <v>3</v>
      </c>
      <c r="M13" s="31"/>
      <c r="N13" s="35"/>
      <c r="O13" s="35"/>
      <c r="P13" s="35"/>
      <c r="Q13" s="35"/>
      <c r="R13" s="35"/>
      <c r="S13" s="40"/>
      <c r="T13" s="40">
        <v>3</v>
      </c>
      <c r="U13" s="35"/>
      <c r="V13" s="35"/>
      <c r="W13" s="35"/>
      <c r="X13" s="38"/>
      <c r="Y13" s="61">
        <v>66360.78</v>
      </c>
      <c r="Z13" s="61">
        <f t="shared" si="1"/>
        <v>199082.34</v>
      </c>
      <c r="AA13" s="49"/>
    </row>
    <row r="14" spans="1:27" ht="96.75" customHeight="1">
      <c r="A14" s="22">
        <v>21</v>
      </c>
      <c r="B14" s="5"/>
      <c r="C14" s="63">
        <v>26.2</v>
      </c>
      <c r="D14" s="22">
        <v>26.2</v>
      </c>
      <c r="E14" s="15" t="s">
        <v>53</v>
      </c>
      <c r="F14" s="22" t="s">
        <v>97</v>
      </c>
      <c r="G14" s="15" t="s">
        <v>98</v>
      </c>
      <c r="H14" s="14" t="s">
        <v>83</v>
      </c>
      <c r="I14" s="22" t="s">
        <v>91</v>
      </c>
      <c r="J14" s="22" t="s">
        <v>91</v>
      </c>
      <c r="K14" s="30" t="s">
        <v>92</v>
      </c>
      <c r="L14" s="32">
        <f t="shared" si="0"/>
        <v>5</v>
      </c>
      <c r="M14" s="31"/>
      <c r="N14" s="35"/>
      <c r="O14" s="35"/>
      <c r="P14" s="35"/>
      <c r="Q14" s="35"/>
      <c r="R14" s="35"/>
      <c r="S14" s="40"/>
      <c r="T14" s="40">
        <v>5</v>
      </c>
      <c r="U14" s="35"/>
      <c r="V14" s="35"/>
      <c r="W14" s="35"/>
      <c r="X14" s="38"/>
      <c r="Y14" s="61">
        <v>9864.6674999999996</v>
      </c>
      <c r="Z14" s="61">
        <f t="shared" si="1"/>
        <v>49323.337499999994</v>
      </c>
      <c r="AA14" s="49"/>
    </row>
    <row r="15" spans="1:27" ht="96.75" customHeight="1">
      <c r="A15" s="22">
        <v>22</v>
      </c>
      <c r="B15" s="5"/>
      <c r="C15" s="63">
        <v>26.2</v>
      </c>
      <c r="D15" s="22">
        <v>26.2</v>
      </c>
      <c r="E15" s="16" t="s">
        <v>54</v>
      </c>
      <c r="F15" s="22" t="s">
        <v>99</v>
      </c>
      <c r="G15" s="15" t="s">
        <v>100</v>
      </c>
      <c r="H15" s="14" t="s">
        <v>83</v>
      </c>
      <c r="I15" s="22" t="s">
        <v>91</v>
      </c>
      <c r="J15" s="22" t="s">
        <v>91</v>
      </c>
      <c r="K15" s="30" t="s">
        <v>101</v>
      </c>
      <c r="L15" s="32">
        <f t="shared" si="0"/>
        <v>1</v>
      </c>
      <c r="M15" s="31"/>
      <c r="N15" s="35"/>
      <c r="O15" s="35"/>
      <c r="P15" s="35"/>
      <c r="Q15" s="35"/>
      <c r="R15" s="35"/>
      <c r="S15" s="40"/>
      <c r="T15" s="40">
        <v>1</v>
      </c>
      <c r="U15" s="35"/>
      <c r="V15" s="35"/>
      <c r="W15" s="35"/>
      <c r="X15" s="38"/>
      <c r="Y15" s="61">
        <v>280209.02</v>
      </c>
      <c r="Z15" s="61">
        <f t="shared" si="1"/>
        <v>280209.02</v>
      </c>
      <c r="AA15" s="49"/>
    </row>
    <row r="16" spans="1:27" ht="96.75" customHeight="1">
      <c r="A16" s="22">
        <v>23</v>
      </c>
      <c r="B16" s="5"/>
      <c r="C16" s="63">
        <v>26.2</v>
      </c>
      <c r="D16" s="22">
        <v>26.2</v>
      </c>
      <c r="E16" s="16" t="s">
        <v>55</v>
      </c>
      <c r="F16" s="22" t="s">
        <v>102</v>
      </c>
      <c r="G16" s="15" t="s">
        <v>82</v>
      </c>
      <c r="H16" s="14" t="s">
        <v>83</v>
      </c>
      <c r="I16" s="22" t="s">
        <v>91</v>
      </c>
      <c r="J16" s="22" t="s">
        <v>91</v>
      </c>
      <c r="K16" s="30" t="s">
        <v>101</v>
      </c>
      <c r="L16" s="32">
        <f t="shared" si="0"/>
        <v>2</v>
      </c>
      <c r="M16" s="31"/>
      <c r="N16" s="35"/>
      <c r="O16" s="35"/>
      <c r="P16" s="35"/>
      <c r="Q16" s="35"/>
      <c r="R16" s="35"/>
      <c r="S16" s="40"/>
      <c r="T16" s="40">
        <v>2</v>
      </c>
      <c r="U16" s="35"/>
      <c r="V16" s="35"/>
      <c r="W16" s="35"/>
      <c r="X16" s="38"/>
      <c r="Y16" s="61">
        <v>24928.710000000003</v>
      </c>
      <c r="Z16" s="61">
        <f t="shared" si="1"/>
        <v>49857.420000000006</v>
      </c>
      <c r="AA16" s="49"/>
    </row>
    <row r="17" spans="1:27" ht="96.75" customHeight="1">
      <c r="A17" s="22">
        <v>24</v>
      </c>
      <c r="B17" s="5"/>
      <c r="C17" s="63">
        <v>26.2</v>
      </c>
      <c r="D17" s="22">
        <v>26.2</v>
      </c>
      <c r="E17" s="15" t="s">
        <v>43</v>
      </c>
      <c r="F17" s="22" t="s">
        <v>81</v>
      </c>
      <c r="G17" s="15" t="s">
        <v>82</v>
      </c>
      <c r="H17" s="15" t="s">
        <v>83</v>
      </c>
      <c r="I17" s="22" t="s">
        <v>103</v>
      </c>
      <c r="J17" s="22" t="s">
        <v>103</v>
      </c>
      <c r="K17" s="30" t="s">
        <v>104</v>
      </c>
      <c r="L17" s="32">
        <f t="shared" si="0"/>
        <v>5</v>
      </c>
      <c r="M17" s="31"/>
      <c r="N17" s="35"/>
      <c r="O17" s="35"/>
      <c r="P17" s="35"/>
      <c r="Q17" s="35"/>
      <c r="R17" s="35"/>
      <c r="S17" s="40">
        <v>5</v>
      </c>
      <c r="T17" s="40"/>
      <c r="U17" s="35"/>
      <c r="V17" s="35"/>
      <c r="W17" s="35"/>
      <c r="X17" s="38"/>
      <c r="Y17" s="61">
        <v>45726.337266666662</v>
      </c>
      <c r="Z17" s="61">
        <f t="shared" si="1"/>
        <v>228631.68633333332</v>
      </c>
      <c r="AA17" s="49"/>
    </row>
    <row r="18" spans="1:27" ht="96.75" customHeight="1">
      <c r="A18" s="22">
        <v>25</v>
      </c>
      <c r="B18" s="5"/>
      <c r="C18" s="63">
        <v>26.2</v>
      </c>
      <c r="D18" s="22">
        <v>26.2</v>
      </c>
      <c r="E18" s="15" t="s">
        <v>56</v>
      </c>
      <c r="F18" s="22" t="s">
        <v>105</v>
      </c>
      <c r="G18" s="15" t="s">
        <v>82</v>
      </c>
      <c r="H18" s="14" t="s">
        <v>83</v>
      </c>
      <c r="I18" s="22" t="s">
        <v>103</v>
      </c>
      <c r="J18" s="22" t="s">
        <v>103</v>
      </c>
      <c r="K18" s="30" t="s">
        <v>104</v>
      </c>
      <c r="L18" s="32">
        <f t="shared" si="0"/>
        <v>4</v>
      </c>
      <c r="M18" s="31"/>
      <c r="N18" s="35"/>
      <c r="O18" s="35"/>
      <c r="P18" s="35"/>
      <c r="Q18" s="35"/>
      <c r="R18" s="35"/>
      <c r="S18" s="40">
        <v>4</v>
      </c>
      <c r="T18" s="41"/>
      <c r="U18" s="35"/>
      <c r="V18" s="35"/>
      <c r="W18" s="35"/>
      <c r="X18" s="38"/>
      <c r="Y18" s="61">
        <v>9722.9415199999985</v>
      </c>
      <c r="Z18" s="61">
        <f t="shared" si="1"/>
        <v>38891.766079999994</v>
      </c>
      <c r="AA18" s="49"/>
    </row>
    <row r="19" spans="1:27" ht="96.75" customHeight="1">
      <c r="A19" s="22">
        <v>26</v>
      </c>
      <c r="B19" s="5"/>
      <c r="C19" s="63">
        <v>26.2</v>
      </c>
      <c r="D19" s="22">
        <v>26.2</v>
      </c>
      <c r="E19" s="15" t="s">
        <v>46</v>
      </c>
      <c r="F19" s="22" t="s">
        <v>106</v>
      </c>
      <c r="G19" s="15" t="s">
        <v>82</v>
      </c>
      <c r="H19" s="14" t="s">
        <v>83</v>
      </c>
      <c r="I19" s="22" t="s">
        <v>103</v>
      </c>
      <c r="J19" s="22" t="s">
        <v>103</v>
      </c>
      <c r="K19" s="30" t="s">
        <v>104</v>
      </c>
      <c r="L19" s="32">
        <f t="shared" si="0"/>
        <v>3</v>
      </c>
      <c r="M19" s="31"/>
      <c r="N19" s="35"/>
      <c r="O19" s="35"/>
      <c r="P19" s="35"/>
      <c r="Q19" s="35"/>
      <c r="R19" s="35"/>
      <c r="S19" s="40"/>
      <c r="T19" s="42">
        <v>3</v>
      </c>
      <c r="U19" s="35"/>
      <c r="V19" s="35"/>
      <c r="W19" s="35"/>
      <c r="X19" s="38"/>
      <c r="Y19" s="61">
        <v>22366.669333333328</v>
      </c>
      <c r="Z19" s="61">
        <f t="shared" si="1"/>
        <v>67100.007999999987</v>
      </c>
      <c r="AA19" s="49"/>
    </row>
    <row r="20" spans="1:27" ht="96.75" customHeight="1">
      <c r="A20" s="22">
        <v>27</v>
      </c>
      <c r="B20" s="5"/>
      <c r="C20" s="63">
        <v>26.2</v>
      </c>
      <c r="D20" s="22">
        <v>26.2</v>
      </c>
      <c r="E20" s="21" t="s">
        <v>57</v>
      </c>
      <c r="F20" s="12" t="s">
        <v>107</v>
      </c>
      <c r="G20" s="48" t="s">
        <v>108</v>
      </c>
      <c r="H20" s="13" t="s">
        <v>83</v>
      </c>
      <c r="I20" s="12" t="s">
        <v>103</v>
      </c>
      <c r="J20" s="12" t="s">
        <v>103</v>
      </c>
      <c r="K20" s="29" t="s">
        <v>104</v>
      </c>
      <c r="L20" s="32">
        <f t="shared" si="0"/>
        <v>1</v>
      </c>
      <c r="M20" s="31"/>
      <c r="N20" s="35"/>
      <c r="O20" s="35"/>
      <c r="P20" s="35"/>
      <c r="Q20" s="35"/>
      <c r="R20" s="35"/>
      <c r="S20" s="43"/>
      <c r="T20" s="44">
        <v>1</v>
      </c>
      <c r="U20" s="35"/>
      <c r="V20" s="35"/>
      <c r="W20" s="35"/>
      <c r="X20" s="38"/>
      <c r="Y20" s="61">
        <v>67987.876000000004</v>
      </c>
      <c r="Z20" s="61">
        <f t="shared" si="1"/>
        <v>67987.876000000004</v>
      </c>
      <c r="AA20" s="49"/>
    </row>
    <row r="21" spans="1:27" ht="96.75" customHeight="1">
      <c r="A21" s="22">
        <v>28</v>
      </c>
      <c r="B21" s="5"/>
      <c r="C21" s="63">
        <v>26.2</v>
      </c>
      <c r="D21" s="22">
        <v>26.2</v>
      </c>
      <c r="E21" s="21" t="s">
        <v>58</v>
      </c>
      <c r="F21" s="12" t="s">
        <v>109</v>
      </c>
      <c r="G21" s="21" t="s">
        <v>82</v>
      </c>
      <c r="H21" s="13" t="s">
        <v>83</v>
      </c>
      <c r="I21" s="12" t="s">
        <v>103</v>
      </c>
      <c r="J21" s="12" t="s">
        <v>103</v>
      </c>
      <c r="K21" s="29" t="s">
        <v>104</v>
      </c>
      <c r="L21" s="32">
        <f t="shared" si="0"/>
        <v>1</v>
      </c>
      <c r="M21" s="31"/>
      <c r="N21" s="35"/>
      <c r="O21" s="35"/>
      <c r="P21" s="35"/>
      <c r="Q21" s="35"/>
      <c r="R21" s="35"/>
      <c r="S21" s="43"/>
      <c r="T21" s="44">
        <v>1</v>
      </c>
      <c r="U21" s="35"/>
      <c r="V21" s="35"/>
      <c r="W21" s="35"/>
      <c r="X21" s="38"/>
      <c r="Y21" s="61">
        <v>33691.381999999998</v>
      </c>
      <c r="Z21" s="61">
        <f t="shared" si="1"/>
        <v>33691.381999999998</v>
      </c>
      <c r="AA21" s="49"/>
    </row>
    <row r="22" spans="1:27" ht="96.75" customHeight="1">
      <c r="A22" s="22">
        <v>29</v>
      </c>
      <c r="B22" s="5"/>
      <c r="C22" s="63">
        <v>26.2</v>
      </c>
      <c r="D22" s="22">
        <v>26.2</v>
      </c>
      <c r="E22" s="18" t="s">
        <v>59</v>
      </c>
      <c r="F22" s="53" t="s">
        <v>110</v>
      </c>
      <c r="G22" s="23" t="s">
        <v>111</v>
      </c>
      <c r="H22" s="24" t="s">
        <v>83</v>
      </c>
      <c r="I22" s="52" t="s">
        <v>112</v>
      </c>
      <c r="J22" s="52" t="s">
        <v>112</v>
      </c>
      <c r="K22" s="58" t="s">
        <v>113</v>
      </c>
      <c r="L22" s="32">
        <f t="shared" si="0"/>
        <v>40</v>
      </c>
      <c r="M22" s="31"/>
      <c r="N22" s="35"/>
      <c r="O22" s="35"/>
      <c r="P22" s="35"/>
      <c r="Q22" s="35"/>
      <c r="R22" s="35"/>
      <c r="S22" s="18">
        <v>40</v>
      </c>
      <c r="T22" s="45"/>
      <c r="U22" s="35"/>
      <c r="V22" s="35"/>
      <c r="W22" s="35"/>
      <c r="X22" s="38"/>
      <c r="Y22" s="61">
        <v>20655.560000000001</v>
      </c>
      <c r="Z22" s="61">
        <f t="shared" si="1"/>
        <v>826222.4</v>
      </c>
      <c r="AA22" s="49"/>
    </row>
    <row r="23" spans="1:27" ht="96.75" customHeight="1">
      <c r="A23" s="22">
        <v>30</v>
      </c>
      <c r="B23" s="5"/>
      <c r="C23" s="63">
        <v>26.2</v>
      </c>
      <c r="D23" s="22">
        <v>26.2</v>
      </c>
      <c r="E23" s="17" t="s">
        <v>56</v>
      </c>
      <c r="F23" s="53" t="s">
        <v>114</v>
      </c>
      <c r="G23" s="23" t="s">
        <v>115</v>
      </c>
      <c r="H23" s="24" t="s">
        <v>83</v>
      </c>
      <c r="I23" s="52" t="s">
        <v>112</v>
      </c>
      <c r="J23" s="52" t="s">
        <v>112</v>
      </c>
      <c r="K23" s="58" t="s">
        <v>113</v>
      </c>
      <c r="L23" s="32">
        <f t="shared" si="0"/>
        <v>30</v>
      </c>
      <c r="M23" s="31"/>
      <c r="N23" s="35"/>
      <c r="O23" s="35"/>
      <c r="P23" s="35"/>
      <c r="Q23" s="35"/>
      <c r="R23" s="35"/>
      <c r="S23" s="18">
        <v>30</v>
      </c>
      <c r="T23" s="45"/>
      <c r="U23" s="35"/>
      <c r="V23" s="35"/>
      <c r="W23" s="35"/>
      <c r="X23" s="38"/>
      <c r="Y23" s="61">
        <v>14069.44</v>
      </c>
      <c r="Z23" s="61">
        <f t="shared" si="1"/>
        <v>422083.2</v>
      </c>
      <c r="AA23" s="49"/>
    </row>
    <row r="24" spans="1:27" ht="96.75" customHeight="1">
      <c r="A24" s="22">
        <v>31</v>
      </c>
      <c r="B24" s="5"/>
      <c r="C24" s="63">
        <v>26.2</v>
      </c>
      <c r="D24" s="22">
        <v>26.2</v>
      </c>
      <c r="E24" s="18" t="s">
        <v>56</v>
      </c>
      <c r="F24" s="53" t="s">
        <v>116</v>
      </c>
      <c r="G24" s="23" t="s">
        <v>82</v>
      </c>
      <c r="H24" s="24" t="s">
        <v>83</v>
      </c>
      <c r="I24" s="52" t="s">
        <v>112</v>
      </c>
      <c r="J24" s="52" t="s">
        <v>112</v>
      </c>
      <c r="K24" s="58" t="s">
        <v>113</v>
      </c>
      <c r="L24" s="32">
        <f t="shared" si="0"/>
        <v>30</v>
      </c>
      <c r="M24" s="31"/>
      <c r="N24" s="35"/>
      <c r="O24" s="35"/>
      <c r="P24" s="35"/>
      <c r="Q24" s="35"/>
      <c r="R24" s="35"/>
      <c r="S24" s="18">
        <v>30</v>
      </c>
      <c r="T24" s="45"/>
      <c r="U24" s="35"/>
      <c r="V24" s="35"/>
      <c r="W24" s="35"/>
      <c r="X24" s="38"/>
      <c r="Y24" s="61">
        <v>12347.22</v>
      </c>
      <c r="Z24" s="61">
        <f t="shared" si="1"/>
        <v>370416.6</v>
      </c>
      <c r="AA24" s="49"/>
    </row>
    <row r="25" spans="1:27" ht="96.75" customHeight="1">
      <c r="A25" s="22">
        <v>32</v>
      </c>
      <c r="B25" s="5"/>
      <c r="C25" s="63">
        <v>26.2</v>
      </c>
      <c r="D25" s="22">
        <v>26.2</v>
      </c>
      <c r="E25" s="18" t="s">
        <v>56</v>
      </c>
      <c r="F25" s="95" t="s">
        <v>117</v>
      </c>
      <c r="G25" s="26" t="s">
        <v>82</v>
      </c>
      <c r="H25" s="25" t="s">
        <v>83</v>
      </c>
      <c r="I25" s="59" t="s">
        <v>112</v>
      </c>
      <c r="J25" s="59" t="s">
        <v>112</v>
      </c>
      <c r="K25" s="60" t="s">
        <v>113</v>
      </c>
      <c r="L25" s="32">
        <f t="shared" si="0"/>
        <v>4</v>
      </c>
      <c r="M25" s="31"/>
      <c r="N25" s="35"/>
      <c r="O25" s="35"/>
      <c r="P25" s="35"/>
      <c r="Q25" s="35"/>
      <c r="R25" s="35"/>
      <c r="S25" s="18">
        <v>4</v>
      </c>
      <c r="T25" s="45"/>
      <c r="U25" s="35"/>
      <c r="V25" s="35"/>
      <c r="W25" s="35"/>
      <c r="X25" s="38"/>
      <c r="Y25" s="61">
        <v>23448.61</v>
      </c>
      <c r="Z25" s="61">
        <f t="shared" si="1"/>
        <v>93794.44</v>
      </c>
      <c r="AA25" s="49"/>
    </row>
    <row r="26" spans="1:27" ht="96.75" customHeight="1">
      <c r="A26" s="22">
        <v>33</v>
      </c>
      <c r="B26" s="5"/>
      <c r="C26" s="63">
        <v>26.2</v>
      </c>
      <c r="D26" s="22">
        <v>26.2</v>
      </c>
      <c r="E26" s="18" t="s">
        <v>60</v>
      </c>
      <c r="F26" s="95" t="s">
        <v>118</v>
      </c>
      <c r="G26" s="26" t="s">
        <v>82</v>
      </c>
      <c r="H26" s="25" t="s">
        <v>83</v>
      </c>
      <c r="I26" s="59" t="s">
        <v>112</v>
      </c>
      <c r="J26" s="59" t="s">
        <v>112</v>
      </c>
      <c r="K26" s="60" t="s">
        <v>113</v>
      </c>
      <c r="L26" s="32">
        <f t="shared" si="0"/>
        <v>40</v>
      </c>
      <c r="M26" s="31"/>
      <c r="N26" s="35"/>
      <c r="O26" s="35"/>
      <c r="P26" s="35"/>
      <c r="Q26" s="35"/>
      <c r="R26" s="35"/>
      <c r="S26" s="18">
        <v>40</v>
      </c>
      <c r="T26" s="45"/>
      <c r="U26" s="35"/>
      <c r="V26" s="35"/>
      <c r="W26" s="35"/>
      <c r="X26" s="38"/>
      <c r="Y26" s="61">
        <v>5291.67</v>
      </c>
      <c r="Z26" s="61">
        <f t="shared" si="1"/>
        <v>211666.8</v>
      </c>
      <c r="AA26" s="49"/>
    </row>
    <row r="27" spans="1:27" ht="96.75" customHeight="1">
      <c r="A27" s="22">
        <v>34</v>
      </c>
      <c r="B27" s="5"/>
      <c r="C27" s="63">
        <v>26.2</v>
      </c>
      <c r="D27" s="22">
        <v>26.2</v>
      </c>
      <c r="E27" s="18" t="s">
        <v>49</v>
      </c>
      <c r="F27" s="95" t="s">
        <v>119</v>
      </c>
      <c r="G27" s="26" t="s">
        <v>82</v>
      </c>
      <c r="H27" s="25" t="s">
        <v>83</v>
      </c>
      <c r="I27" s="59" t="s">
        <v>112</v>
      </c>
      <c r="J27" s="59" t="s">
        <v>112</v>
      </c>
      <c r="K27" s="60" t="s">
        <v>113</v>
      </c>
      <c r="L27" s="32">
        <f t="shared" si="0"/>
        <v>1</v>
      </c>
      <c r="M27" s="31"/>
      <c r="N27" s="35"/>
      <c r="O27" s="35"/>
      <c r="P27" s="35"/>
      <c r="Q27" s="35"/>
      <c r="R27" s="35"/>
      <c r="S27" s="18">
        <v>1</v>
      </c>
      <c r="T27" s="45"/>
      <c r="U27" s="35"/>
      <c r="V27" s="35"/>
      <c r="W27" s="35"/>
      <c r="X27" s="38"/>
      <c r="Y27" s="61">
        <v>75361.11</v>
      </c>
      <c r="Z27" s="61">
        <f t="shared" si="1"/>
        <v>75361.11</v>
      </c>
      <c r="AA27" s="49"/>
    </row>
    <row r="28" spans="1:27" ht="96.75" customHeight="1">
      <c r="A28" s="22">
        <v>35</v>
      </c>
      <c r="B28" s="5"/>
      <c r="C28" s="63">
        <v>26.2</v>
      </c>
      <c r="D28" s="22">
        <v>26.2</v>
      </c>
      <c r="E28" s="18" t="s">
        <v>46</v>
      </c>
      <c r="F28" s="95" t="s">
        <v>120</v>
      </c>
      <c r="G28" s="26" t="s">
        <v>82</v>
      </c>
      <c r="H28" s="25" t="s">
        <v>83</v>
      </c>
      <c r="I28" s="59" t="s">
        <v>112</v>
      </c>
      <c r="J28" s="59" t="s">
        <v>112</v>
      </c>
      <c r="K28" s="60" t="s">
        <v>113</v>
      </c>
      <c r="L28" s="32">
        <f t="shared" si="0"/>
        <v>17</v>
      </c>
      <c r="M28" s="31"/>
      <c r="N28" s="35"/>
      <c r="O28" s="35"/>
      <c r="P28" s="35"/>
      <c r="Q28" s="35"/>
      <c r="R28" s="35"/>
      <c r="S28" s="18">
        <v>17</v>
      </c>
      <c r="T28" s="45"/>
      <c r="U28" s="35"/>
      <c r="V28" s="35"/>
      <c r="W28" s="35"/>
      <c r="X28" s="38"/>
      <c r="Y28" s="61">
        <v>19411.669999999998</v>
      </c>
      <c r="Z28" s="61">
        <f t="shared" si="1"/>
        <v>329998.38999999996</v>
      </c>
      <c r="AA28" s="49"/>
    </row>
    <row r="29" spans="1:27" ht="96.75" customHeight="1">
      <c r="A29" s="22">
        <v>36</v>
      </c>
      <c r="B29" s="5"/>
      <c r="C29" s="63">
        <v>26.2</v>
      </c>
      <c r="D29" s="22">
        <v>26.2</v>
      </c>
      <c r="E29" s="18" t="s">
        <v>61</v>
      </c>
      <c r="F29" s="95" t="s">
        <v>121</v>
      </c>
      <c r="G29" s="26" t="s">
        <v>111</v>
      </c>
      <c r="H29" s="25" t="s">
        <v>83</v>
      </c>
      <c r="I29" s="59" t="s">
        <v>112</v>
      </c>
      <c r="J29" s="59" t="s">
        <v>112</v>
      </c>
      <c r="K29" s="60" t="s">
        <v>113</v>
      </c>
      <c r="L29" s="32">
        <f t="shared" si="0"/>
        <v>1</v>
      </c>
      <c r="M29" s="31"/>
      <c r="N29" s="35"/>
      <c r="O29" s="35"/>
      <c r="P29" s="35"/>
      <c r="Q29" s="35"/>
      <c r="R29" s="35"/>
      <c r="S29" s="18">
        <v>1</v>
      </c>
      <c r="T29" s="45"/>
      <c r="U29" s="35"/>
      <c r="V29" s="35"/>
      <c r="W29" s="35"/>
      <c r="X29" s="38"/>
      <c r="Y29" s="61">
        <v>79868.61</v>
      </c>
      <c r="Z29" s="61">
        <f t="shared" si="1"/>
        <v>79868.61</v>
      </c>
      <c r="AA29" s="49"/>
    </row>
    <row r="30" spans="1:27" ht="96.75" customHeight="1">
      <c r="A30" s="22">
        <v>37</v>
      </c>
      <c r="B30" s="5"/>
      <c r="C30" s="63">
        <v>26.2</v>
      </c>
      <c r="D30" s="22">
        <v>26.2</v>
      </c>
      <c r="E30" s="18" t="s">
        <v>62</v>
      </c>
      <c r="F30" s="95" t="s">
        <v>122</v>
      </c>
      <c r="G30" s="26" t="s">
        <v>123</v>
      </c>
      <c r="H30" s="25" t="s">
        <v>83</v>
      </c>
      <c r="I30" s="59" t="s">
        <v>112</v>
      </c>
      <c r="J30" s="59" t="s">
        <v>112</v>
      </c>
      <c r="K30" s="60" t="s">
        <v>113</v>
      </c>
      <c r="L30" s="32">
        <f t="shared" si="0"/>
        <v>3</v>
      </c>
      <c r="M30" s="31"/>
      <c r="N30" s="35"/>
      <c r="O30" s="35"/>
      <c r="P30" s="35"/>
      <c r="Q30" s="35"/>
      <c r="R30" s="35"/>
      <c r="S30" s="18">
        <v>3</v>
      </c>
      <c r="T30" s="45"/>
      <c r="U30" s="35"/>
      <c r="V30" s="35"/>
      <c r="W30" s="35"/>
      <c r="X30" s="38"/>
      <c r="Y30" s="61">
        <v>21000</v>
      </c>
      <c r="Z30" s="61">
        <f t="shared" si="1"/>
        <v>63000</v>
      </c>
      <c r="AA30" s="49"/>
    </row>
    <row r="31" spans="1:27" ht="96.75" customHeight="1">
      <c r="A31" s="22">
        <v>38</v>
      </c>
      <c r="B31" s="5"/>
      <c r="C31" s="63">
        <v>26.2</v>
      </c>
      <c r="D31" s="22">
        <v>26.2</v>
      </c>
      <c r="E31" s="21" t="s">
        <v>63</v>
      </c>
      <c r="F31" s="12" t="s">
        <v>124</v>
      </c>
      <c r="G31" s="21" t="s">
        <v>82</v>
      </c>
      <c r="H31" s="13" t="s">
        <v>83</v>
      </c>
      <c r="I31" s="12" t="s">
        <v>125</v>
      </c>
      <c r="J31" s="12" t="s">
        <v>125</v>
      </c>
      <c r="K31" s="29" t="s">
        <v>126</v>
      </c>
      <c r="L31" s="32">
        <f t="shared" si="0"/>
        <v>1</v>
      </c>
      <c r="M31" s="31"/>
      <c r="N31" s="35"/>
      <c r="O31" s="35"/>
      <c r="P31" s="35"/>
      <c r="Q31" s="35"/>
      <c r="R31" s="35"/>
      <c r="S31" s="39">
        <v>1</v>
      </c>
      <c r="T31" s="45"/>
      <c r="U31" s="35"/>
      <c r="V31" s="35"/>
      <c r="W31" s="35"/>
      <c r="X31" s="38"/>
      <c r="Y31" s="61">
        <v>54508.19</v>
      </c>
      <c r="Z31" s="61">
        <f t="shared" si="1"/>
        <v>54508.19</v>
      </c>
      <c r="AA31" s="49"/>
    </row>
    <row r="32" spans="1:27" ht="96.75" customHeight="1">
      <c r="A32" s="22">
        <v>39</v>
      </c>
      <c r="B32" s="5"/>
      <c r="C32" s="63">
        <v>26.2</v>
      </c>
      <c r="D32" s="22">
        <v>26.2</v>
      </c>
      <c r="E32" s="21" t="s">
        <v>64</v>
      </c>
      <c r="F32" s="12" t="s">
        <v>127</v>
      </c>
      <c r="G32" s="21" t="s">
        <v>82</v>
      </c>
      <c r="H32" s="21" t="s">
        <v>83</v>
      </c>
      <c r="I32" s="12" t="s">
        <v>125</v>
      </c>
      <c r="J32" s="12" t="s">
        <v>125</v>
      </c>
      <c r="K32" s="29" t="s">
        <v>126</v>
      </c>
      <c r="L32" s="32">
        <f t="shared" si="0"/>
        <v>20</v>
      </c>
      <c r="M32" s="31"/>
      <c r="N32" s="35"/>
      <c r="O32" s="35"/>
      <c r="P32" s="35"/>
      <c r="Q32" s="35"/>
      <c r="R32" s="35"/>
      <c r="S32" s="39">
        <v>20</v>
      </c>
      <c r="T32" s="46"/>
      <c r="U32" s="35"/>
      <c r="V32" s="35"/>
      <c r="W32" s="35"/>
      <c r="X32" s="38"/>
      <c r="Y32" s="61">
        <v>43373.16</v>
      </c>
      <c r="Z32" s="61">
        <f t="shared" si="1"/>
        <v>867463.20000000007</v>
      </c>
      <c r="AA32" s="49"/>
    </row>
    <row r="33" spans="1:27" ht="96.75" customHeight="1">
      <c r="A33" s="22">
        <v>40</v>
      </c>
      <c r="B33" s="5"/>
      <c r="C33" s="63">
        <v>26.2</v>
      </c>
      <c r="D33" s="22">
        <v>26.2</v>
      </c>
      <c r="E33" s="21" t="s">
        <v>65</v>
      </c>
      <c r="F33" s="12" t="s">
        <v>128</v>
      </c>
      <c r="G33" s="21" t="s">
        <v>82</v>
      </c>
      <c r="H33" s="21" t="s">
        <v>83</v>
      </c>
      <c r="I33" s="12" t="s">
        <v>125</v>
      </c>
      <c r="J33" s="12" t="s">
        <v>125</v>
      </c>
      <c r="K33" s="29" t="s">
        <v>126</v>
      </c>
      <c r="L33" s="32">
        <f t="shared" si="0"/>
        <v>2</v>
      </c>
      <c r="M33" s="31"/>
      <c r="N33" s="35"/>
      <c r="O33" s="35"/>
      <c r="P33" s="35"/>
      <c r="Q33" s="35"/>
      <c r="R33" s="35"/>
      <c r="S33" s="39">
        <v>2</v>
      </c>
      <c r="T33" s="46"/>
      <c r="U33" s="35"/>
      <c r="V33" s="35"/>
      <c r="W33" s="35"/>
      <c r="X33" s="38"/>
      <c r="Y33" s="61">
        <v>84364.97</v>
      </c>
      <c r="Z33" s="61">
        <f t="shared" si="1"/>
        <v>168729.94</v>
      </c>
      <c r="AA33" s="49"/>
    </row>
    <row r="34" spans="1:27" ht="96.75" customHeight="1">
      <c r="A34" s="22">
        <v>41</v>
      </c>
      <c r="B34" s="5"/>
      <c r="C34" s="63">
        <v>26.2</v>
      </c>
      <c r="D34" s="22">
        <v>26.2</v>
      </c>
      <c r="E34" s="21" t="s">
        <v>66</v>
      </c>
      <c r="F34" s="12" t="s">
        <v>129</v>
      </c>
      <c r="G34" s="21" t="s">
        <v>130</v>
      </c>
      <c r="H34" s="21" t="s">
        <v>83</v>
      </c>
      <c r="I34" s="12" t="s">
        <v>125</v>
      </c>
      <c r="J34" s="12" t="s">
        <v>125</v>
      </c>
      <c r="K34" s="29" t="s">
        <v>126</v>
      </c>
      <c r="L34" s="32">
        <f t="shared" si="0"/>
        <v>4</v>
      </c>
      <c r="M34" s="31"/>
      <c r="N34" s="35"/>
      <c r="O34" s="35"/>
      <c r="P34" s="35"/>
      <c r="Q34" s="35"/>
      <c r="R34" s="35"/>
      <c r="S34" s="39">
        <v>4</v>
      </c>
      <c r="T34" s="46"/>
      <c r="U34" s="35"/>
      <c r="V34" s="35"/>
      <c r="W34" s="35"/>
      <c r="X34" s="35"/>
      <c r="Y34" s="61">
        <v>48753.67</v>
      </c>
      <c r="Z34" s="61">
        <f t="shared" si="1"/>
        <v>195014.68</v>
      </c>
      <c r="AA34" s="84"/>
    </row>
    <row r="35" spans="1:27" ht="96.75" customHeight="1">
      <c r="A35" s="22">
        <v>42</v>
      </c>
      <c r="B35" s="5"/>
      <c r="C35" s="63">
        <v>26.2</v>
      </c>
      <c r="D35" s="22">
        <v>26.2</v>
      </c>
      <c r="E35" s="21" t="s">
        <v>67</v>
      </c>
      <c r="F35" s="22" t="s">
        <v>131</v>
      </c>
      <c r="G35" s="15" t="s">
        <v>130</v>
      </c>
      <c r="H35" s="15" t="s">
        <v>83</v>
      </c>
      <c r="I35" s="22" t="s">
        <v>125</v>
      </c>
      <c r="J35" s="22" t="s">
        <v>125</v>
      </c>
      <c r="K35" s="30" t="s">
        <v>126</v>
      </c>
      <c r="L35" s="32">
        <f t="shared" si="0"/>
        <v>3</v>
      </c>
      <c r="M35" s="31"/>
      <c r="N35" s="35"/>
      <c r="O35" s="35"/>
      <c r="P35" s="35"/>
      <c r="Q35" s="35"/>
      <c r="R35" s="35"/>
      <c r="S35" s="39">
        <v>3</v>
      </c>
      <c r="T35" s="46"/>
      <c r="U35" s="35"/>
      <c r="V35" s="35"/>
      <c r="W35" s="35"/>
      <c r="X35" s="35"/>
      <c r="Y35" s="61">
        <v>133358.76</v>
      </c>
      <c r="Z35" s="61">
        <f t="shared" si="1"/>
        <v>400076.28</v>
      </c>
      <c r="AA35" s="84"/>
    </row>
    <row r="36" spans="1:27" ht="96.75" customHeight="1">
      <c r="A36" s="64">
        <v>43</v>
      </c>
      <c r="B36" s="65"/>
      <c r="C36" s="66">
        <v>26.2</v>
      </c>
      <c r="D36" s="64">
        <v>26.2</v>
      </c>
      <c r="E36" s="96" t="s">
        <v>50</v>
      </c>
      <c r="F36" s="64" t="s">
        <v>132</v>
      </c>
      <c r="G36" s="67" t="s">
        <v>82</v>
      </c>
      <c r="H36" s="67" t="s">
        <v>83</v>
      </c>
      <c r="I36" s="64" t="s">
        <v>125</v>
      </c>
      <c r="J36" s="64" t="s">
        <v>125</v>
      </c>
      <c r="K36" s="68" t="s">
        <v>126</v>
      </c>
      <c r="L36" s="32">
        <f t="shared" si="0"/>
        <v>2</v>
      </c>
      <c r="M36" s="31"/>
      <c r="N36" s="35"/>
      <c r="O36" s="35"/>
      <c r="P36" s="35"/>
      <c r="Q36" s="35"/>
      <c r="R36" s="35"/>
      <c r="S36" s="39">
        <v>2</v>
      </c>
      <c r="T36" s="46"/>
      <c r="U36" s="35"/>
      <c r="V36" s="35"/>
      <c r="W36" s="35"/>
      <c r="X36" s="35"/>
      <c r="Y36" s="61">
        <v>49847.46</v>
      </c>
      <c r="Z36" s="61">
        <f t="shared" si="1"/>
        <v>99694.92</v>
      </c>
      <c r="AA36" s="84"/>
    </row>
    <row r="37" spans="1:27" ht="96.75" customHeight="1">
      <c r="A37" s="64">
        <v>44</v>
      </c>
      <c r="B37" s="70"/>
      <c r="C37" s="71">
        <v>26.2</v>
      </c>
      <c r="D37" s="69">
        <v>26.2</v>
      </c>
      <c r="E37" s="72" t="s">
        <v>43</v>
      </c>
      <c r="F37" s="23" t="s">
        <v>81</v>
      </c>
      <c r="G37" s="12" t="s">
        <v>82</v>
      </c>
      <c r="H37" s="12" t="s">
        <v>83</v>
      </c>
      <c r="I37" s="12" t="s">
        <v>133</v>
      </c>
      <c r="J37" s="12" t="s">
        <v>133</v>
      </c>
      <c r="K37" s="12" t="s">
        <v>85</v>
      </c>
      <c r="L37" s="32">
        <f t="shared" si="0"/>
        <v>20</v>
      </c>
      <c r="M37" s="31"/>
      <c r="N37" s="35"/>
      <c r="O37" s="35"/>
      <c r="P37" s="35"/>
      <c r="Q37" s="35"/>
      <c r="R37" s="35"/>
      <c r="S37" s="37">
        <v>20</v>
      </c>
      <c r="T37" s="37"/>
      <c r="U37" s="35"/>
      <c r="V37" s="35"/>
      <c r="W37" s="35"/>
      <c r="X37" s="35"/>
      <c r="Y37" s="61">
        <v>46445.81</v>
      </c>
      <c r="Z37" s="61">
        <f t="shared" si="1"/>
        <v>928916.2</v>
      </c>
      <c r="AA37" s="84"/>
    </row>
    <row r="38" spans="1:27" ht="96.75" customHeight="1">
      <c r="A38" s="64">
        <v>45</v>
      </c>
      <c r="B38" s="5"/>
      <c r="C38" s="63">
        <v>26.2</v>
      </c>
      <c r="D38" s="22">
        <v>26.2</v>
      </c>
      <c r="E38" s="23" t="s">
        <v>68</v>
      </c>
      <c r="F38" s="23" t="s">
        <v>134</v>
      </c>
      <c r="G38" s="23" t="s">
        <v>123</v>
      </c>
      <c r="H38" s="12" t="s">
        <v>83</v>
      </c>
      <c r="I38" s="12" t="s">
        <v>133</v>
      </c>
      <c r="J38" s="12" t="s">
        <v>133</v>
      </c>
      <c r="K38" s="29" t="s">
        <v>85</v>
      </c>
      <c r="L38" s="32">
        <f t="shared" si="0"/>
        <v>1</v>
      </c>
      <c r="M38" s="31"/>
      <c r="N38" s="35"/>
      <c r="O38" s="35"/>
      <c r="P38" s="35"/>
      <c r="Q38" s="35"/>
      <c r="R38" s="35"/>
      <c r="S38" s="37">
        <v>1</v>
      </c>
      <c r="T38" s="47"/>
      <c r="U38" s="35"/>
      <c r="V38" s="35"/>
      <c r="W38" s="35"/>
      <c r="X38" s="35"/>
      <c r="Y38" s="61">
        <v>71135</v>
      </c>
      <c r="Z38" s="61">
        <f t="shared" si="1"/>
        <v>71135</v>
      </c>
      <c r="AA38" s="84"/>
    </row>
    <row r="39" spans="1:27" ht="96.75" customHeight="1">
      <c r="A39" s="64">
        <v>46</v>
      </c>
      <c r="B39" s="5"/>
      <c r="C39" s="63">
        <v>26.2</v>
      </c>
      <c r="D39" s="22">
        <v>26.2</v>
      </c>
      <c r="E39" s="12" t="s">
        <v>44</v>
      </c>
      <c r="F39" s="26" t="s">
        <v>135</v>
      </c>
      <c r="G39" s="22" t="s">
        <v>82</v>
      </c>
      <c r="H39" s="22" t="s">
        <v>83</v>
      </c>
      <c r="I39" s="22" t="s">
        <v>133</v>
      </c>
      <c r="J39" s="22" t="s">
        <v>133</v>
      </c>
      <c r="K39" s="30" t="s">
        <v>85</v>
      </c>
      <c r="L39" s="32">
        <f t="shared" si="0"/>
        <v>1</v>
      </c>
      <c r="M39" s="31"/>
      <c r="N39" s="35"/>
      <c r="O39" s="35"/>
      <c r="P39" s="35"/>
      <c r="Q39" s="35"/>
      <c r="R39" s="35"/>
      <c r="S39" s="37">
        <v>1</v>
      </c>
      <c r="T39" s="47"/>
      <c r="U39" s="35"/>
      <c r="V39" s="35"/>
      <c r="W39" s="35"/>
      <c r="X39" s="35"/>
      <c r="Y39" s="61">
        <v>85702.25</v>
      </c>
      <c r="Z39" s="61">
        <f t="shared" si="1"/>
        <v>85702.25</v>
      </c>
      <c r="AA39" s="84"/>
    </row>
    <row r="40" spans="1:27" ht="41.25" customHeight="1">
      <c r="A40" s="64">
        <v>47</v>
      </c>
      <c r="B40" s="100"/>
      <c r="C40" s="63">
        <v>26.2</v>
      </c>
      <c r="D40" s="22">
        <v>26.2</v>
      </c>
      <c r="E40" s="12" t="s">
        <v>69</v>
      </c>
      <c r="F40" s="26" t="s">
        <v>136</v>
      </c>
      <c r="G40" s="22" t="s">
        <v>82</v>
      </c>
      <c r="H40" s="22" t="s">
        <v>83</v>
      </c>
      <c r="I40" s="22" t="s">
        <v>133</v>
      </c>
      <c r="J40" s="22" t="s">
        <v>133</v>
      </c>
      <c r="K40" s="30" t="s">
        <v>85</v>
      </c>
      <c r="L40" s="32">
        <f t="shared" si="0"/>
        <v>5</v>
      </c>
      <c r="M40" s="31"/>
      <c r="N40" s="1"/>
      <c r="O40" s="1"/>
      <c r="P40" s="1"/>
      <c r="Q40" s="1"/>
      <c r="R40" s="1"/>
      <c r="S40" s="37">
        <v>5</v>
      </c>
      <c r="T40" s="47"/>
      <c r="U40" s="1"/>
      <c r="V40" s="1"/>
      <c r="W40" s="1"/>
      <c r="X40" s="1"/>
      <c r="Y40" s="61">
        <v>7012.75</v>
      </c>
      <c r="Z40" s="61">
        <f t="shared" si="1"/>
        <v>35063.75</v>
      </c>
      <c r="AA40" s="1"/>
    </row>
    <row r="41" spans="1:27" ht="41.25" customHeight="1">
      <c r="A41" s="64">
        <v>48</v>
      </c>
      <c r="B41" s="1"/>
      <c r="C41" s="63">
        <v>26.2</v>
      </c>
      <c r="D41" s="22">
        <v>26.2</v>
      </c>
      <c r="E41" s="12" t="s">
        <v>70</v>
      </c>
      <c r="F41" s="26" t="s">
        <v>137</v>
      </c>
      <c r="G41" s="22" t="s">
        <v>82</v>
      </c>
      <c r="H41" s="22" t="s">
        <v>83</v>
      </c>
      <c r="I41" s="22" t="s">
        <v>133</v>
      </c>
      <c r="J41" s="22" t="s">
        <v>133</v>
      </c>
      <c r="K41" s="30" t="s">
        <v>85</v>
      </c>
      <c r="L41" s="32">
        <f t="shared" si="0"/>
        <v>2</v>
      </c>
      <c r="M41" s="31"/>
      <c r="N41" s="1"/>
      <c r="O41" s="1"/>
      <c r="P41" s="1"/>
      <c r="Q41" s="1"/>
      <c r="R41" s="1"/>
      <c r="S41" s="37">
        <v>2</v>
      </c>
      <c r="T41" s="47"/>
      <c r="U41" s="1"/>
      <c r="V41" s="1"/>
      <c r="W41" s="1"/>
      <c r="X41" s="1"/>
      <c r="Y41" s="61">
        <v>79332</v>
      </c>
      <c r="Z41" s="61">
        <f t="shared" si="1"/>
        <v>158664</v>
      </c>
      <c r="AA41" s="1"/>
    </row>
    <row r="42" spans="1:27" ht="41.25" customHeight="1">
      <c r="A42" s="64">
        <v>49</v>
      </c>
      <c r="B42" s="1"/>
      <c r="C42" s="63">
        <v>26.2</v>
      </c>
      <c r="D42" s="22">
        <v>26.2</v>
      </c>
      <c r="E42" s="12" t="s">
        <v>46</v>
      </c>
      <c r="F42" s="26" t="s">
        <v>138</v>
      </c>
      <c r="G42" s="22" t="s">
        <v>82</v>
      </c>
      <c r="H42" s="22" t="s">
        <v>83</v>
      </c>
      <c r="I42" s="22" t="s">
        <v>133</v>
      </c>
      <c r="J42" s="22" t="s">
        <v>133</v>
      </c>
      <c r="K42" s="30" t="s">
        <v>85</v>
      </c>
      <c r="L42" s="32">
        <f t="shared" si="0"/>
        <v>4</v>
      </c>
      <c r="M42" s="31"/>
      <c r="N42" s="1"/>
      <c r="O42" s="1"/>
      <c r="P42" s="1"/>
      <c r="Q42" s="1"/>
      <c r="R42" s="1"/>
      <c r="S42" s="37">
        <v>4</v>
      </c>
      <c r="T42" s="47"/>
      <c r="U42" s="1"/>
      <c r="V42" s="1"/>
      <c r="W42" s="1"/>
      <c r="X42" s="1"/>
      <c r="Y42" s="61">
        <v>23398.25</v>
      </c>
      <c r="Z42" s="61">
        <f t="shared" si="1"/>
        <v>93593</v>
      </c>
      <c r="AA42" s="1"/>
    </row>
    <row r="43" spans="1:27" ht="41.25" customHeight="1">
      <c r="A43" s="64">
        <v>50</v>
      </c>
      <c r="B43" s="1"/>
      <c r="C43" s="63">
        <v>26.2</v>
      </c>
      <c r="D43" s="22">
        <v>26.2</v>
      </c>
      <c r="E43" s="12" t="s">
        <v>47</v>
      </c>
      <c r="F43" s="26" t="s">
        <v>139</v>
      </c>
      <c r="G43" s="22" t="s">
        <v>82</v>
      </c>
      <c r="H43" s="22" t="s">
        <v>83</v>
      </c>
      <c r="I43" s="22" t="s">
        <v>133</v>
      </c>
      <c r="J43" s="22" t="s">
        <v>133</v>
      </c>
      <c r="K43" s="30" t="s">
        <v>85</v>
      </c>
      <c r="L43" s="32">
        <f t="shared" si="0"/>
        <v>5</v>
      </c>
      <c r="M43" s="31"/>
      <c r="N43" s="1"/>
      <c r="O43" s="1"/>
      <c r="P43" s="1"/>
      <c r="Q43" s="1"/>
      <c r="R43" s="1"/>
      <c r="S43" s="37">
        <v>5</v>
      </c>
      <c r="T43" s="47"/>
      <c r="U43" s="1"/>
      <c r="V43" s="1"/>
      <c r="W43" s="1"/>
      <c r="X43" s="1"/>
      <c r="Y43" s="61">
        <v>11908.21</v>
      </c>
      <c r="Z43" s="61">
        <f t="shared" si="1"/>
        <v>59541.049999999996</v>
      </c>
      <c r="AA43" s="1"/>
    </row>
    <row r="44" spans="1:27" ht="41.25" customHeight="1">
      <c r="A44" s="64">
        <v>51</v>
      </c>
      <c r="B44" s="1"/>
      <c r="C44" s="63">
        <v>26.2</v>
      </c>
      <c r="D44" s="22">
        <v>26.2</v>
      </c>
      <c r="E44" s="12" t="s">
        <v>58</v>
      </c>
      <c r="F44" s="26" t="s">
        <v>140</v>
      </c>
      <c r="G44" s="22" t="s">
        <v>82</v>
      </c>
      <c r="H44" s="22" t="s">
        <v>83</v>
      </c>
      <c r="I44" s="22" t="s">
        <v>133</v>
      </c>
      <c r="J44" s="22" t="s">
        <v>133</v>
      </c>
      <c r="K44" s="30" t="s">
        <v>85</v>
      </c>
      <c r="L44" s="32">
        <f t="shared" si="0"/>
        <v>1</v>
      </c>
      <c r="M44" s="31"/>
      <c r="N44" s="1"/>
      <c r="O44" s="1"/>
      <c r="P44" s="1"/>
      <c r="Q44" s="1"/>
      <c r="R44" s="1"/>
      <c r="S44" s="37">
        <v>1</v>
      </c>
      <c r="T44" s="47"/>
      <c r="U44" s="1"/>
      <c r="V44" s="1"/>
      <c r="W44" s="1"/>
      <c r="X44" s="1"/>
      <c r="Y44" s="61">
        <v>37650</v>
      </c>
      <c r="Z44" s="61">
        <f t="shared" si="1"/>
        <v>37650</v>
      </c>
      <c r="AA44" s="1"/>
    </row>
    <row r="45" spans="1:27" ht="41.25" customHeight="1">
      <c r="A45" s="64">
        <v>52</v>
      </c>
      <c r="B45" s="1"/>
      <c r="C45" s="63">
        <v>26.2</v>
      </c>
      <c r="D45" s="22">
        <v>26.2</v>
      </c>
      <c r="E45" s="12" t="s">
        <v>43</v>
      </c>
      <c r="F45" s="22" t="s">
        <v>81</v>
      </c>
      <c r="G45" s="22" t="s">
        <v>82</v>
      </c>
      <c r="H45" s="22" t="s">
        <v>83</v>
      </c>
      <c r="I45" s="22" t="s">
        <v>141</v>
      </c>
      <c r="J45" s="22" t="s">
        <v>141</v>
      </c>
      <c r="K45" s="30" t="s">
        <v>142</v>
      </c>
      <c r="L45" s="32">
        <f t="shared" si="0"/>
        <v>45</v>
      </c>
      <c r="M45" s="31"/>
      <c r="N45" s="1"/>
      <c r="O45" s="1"/>
      <c r="P45" s="1"/>
      <c r="Q45" s="1"/>
      <c r="R45" s="1"/>
      <c r="S45" s="85">
        <v>45</v>
      </c>
      <c r="T45" s="23"/>
      <c r="U45" s="1"/>
      <c r="V45" s="1"/>
      <c r="W45" s="1"/>
      <c r="X45" s="1"/>
      <c r="Y45" s="61">
        <v>43893.38</v>
      </c>
      <c r="Z45" s="61">
        <f t="shared" si="1"/>
        <v>1975202.0999999999</v>
      </c>
      <c r="AA45" s="1"/>
    </row>
    <row r="46" spans="1:27" ht="41.25" customHeight="1">
      <c r="A46" s="64">
        <v>53</v>
      </c>
      <c r="B46" s="1"/>
      <c r="C46" s="63">
        <v>26.2</v>
      </c>
      <c r="D46" s="22">
        <v>26.2</v>
      </c>
      <c r="E46" s="12" t="s">
        <v>71</v>
      </c>
      <c r="F46" s="22" t="s">
        <v>143</v>
      </c>
      <c r="G46" s="22" t="s">
        <v>82</v>
      </c>
      <c r="H46" s="22" t="s">
        <v>83</v>
      </c>
      <c r="I46" s="22" t="s">
        <v>141</v>
      </c>
      <c r="J46" s="22" t="s">
        <v>141</v>
      </c>
      <c r="K46" s="30" t="s">
        <v>142</v>
      </c>
      <c r="L46" s="32">
        <f t="shared" si="0"/>
        <v>2</v>
      </c>
      <c r="M46" s="31"/>
      <c r="N46" s="1"/>
      <c r="O46" s="1"/>
      <c r="P46" s="1"/>
      <c r="Q46" s="1"/>
      <c r="R46" s="1"/>
      <c r="S46" s="85">
        <v>2</v>
      </c>
      <c r="T46" s="19"/>
      <c r="U46" s="1"/>
      <c r="V46" s="1"/>
      <c r="W46" s="1"/>
      <c r="X46" s="1"/>
      <c r="Y46" s="61">
        <v>65934.460000000006</v>
      </c>
      <c r="Z46" s="61">
        <f t="shared" si="1"/>
        <v>131868.92000000001</v>
      </c>
      <c r="AA46" s="1"/>
    </row>
    <row r="47" spans="1:27" ht="41.25" customHeight="1">
      <c r="A47" s="64">
        <v>54</v>
      </c>
      <c r="B47" s="1"/>
      <c r="C47" s="63">
        <v>26.2</v>
      </c>
      <c r="D47" s="22">
        <v>26.2</v>
      </c>
      <c r="E47" s="12" t="s">
        <v>72</v>
      </c>
      <c r="F47" s="22" t="s">
        <v>144</v>
      </c>
      <c r="G47" s="26" t="s">
        <v>145</v>
      </c>
      <c r="H47" s="22" t="s">
        <v>83</v>
      </c>
      <c r="I47" s="22" t="s">
        <v>141</v>
      </c>
      <c r="J47" s="22" t="s">
        <v>141</v>
      </c>
      <c r="K47" s="30" t="s">
        <v>142</v>
      </c>
      <c r="L47" s="32">
        <f t="shared" si="0"/>
        <v>1</v>
      </c>
      <c r="M47" s="31"/>
      <c r="N47" s="1"/>
      <c r="O47" s="1"/>
      <c r="P47" s="1"/>
      <c r="Q47" s="1"/>
      <c r="R47" s="1"/>
      <c r="S47" s="85">
        <v>1</v>
      </c>
      <c r="T47" s="19"/>
      <c r="U47" s="1"/>
      <c r="V47" s="1"/>
      <c r="W47" s="1"/>
      <c r="X47" s="1"/>
      <c r="Y47" s="61">
        <v>1625181.92</v>
      </c>
      <c r="Z47" s="61">
        <f t="shared" si="1"/>
        <v>1625181.92</v>
      </c>
      <c r="AA47" s="1"/>
    </row>
    <row r="48" spans="1:27" ht="41.25" customHeight="1">
      <c r="A48" s="64">
        <v>55</v>
      </c>
      <c r="B48" s="1"/>
      <c r="C48" s="63">
        <v>26.2</v>
      </c>
      <c r="D48" s="22">
        <v>26.2</v>
      </c>
      <c r="E48" s="12" t="s">
        <v>73</v>
      </c>
      <c r="F48" s="22" t="s">
        <v>146</v>
      </c>
      <c r="G48" s="26" t="s">
        <v>147</v>
      </c>
      <c r="H48" s="22" t="s">
        <v>83</v>
      </c>
      <c r="I48" s="22" t="s">
        <v>141</v>
      </c>
      <c r="J48" s="22" t="s">
        <v>141</v>
      </c>
      <c r="K48" s="30" t="s">
        <v>142</v>
      </c>
      <c r="L48" s="32">
        <f t="shared" si="0"/>
        <v>1</v>
      </c>
      <c r="M48" s="31"/>
      <c r="N48" s="1"/>
      <c r="O48" s="1"/>
      <c r="P48" s="1"/>
      <c r="Q48" s="1"/>
      <c r="R48" s="1"/>
      <c r="S48" s="85">
        <v>1</v>
      </c>
      <c r="T48" s="19"/>
      <c r="U48" s="1"/>
      <c r="V48" s="1"/>
      <c r="W48" s="1"/>
      <c r="X48" s="1"/>
      <c r="Y48" s="61">
        <v>943495.48</v>
      </c>
      <c r="Z48" s="61">
        <f t="shared" si="1"/>
        <v>943495.48</v>
      </c>
      <c r="AA48" s="1"/>
    </row>
    <row r="49" spans="1:27" ht="41.25" customHeight="1">
      <c r="A49" s="64">
        <v>56</v>
      </c>
      <c r="B49" s="1"/>
      <c r="C49" s="63">
        <v>26.2</v>
      </c>
      <c r="D49" s="22">
        <v>26.2</v>
      </c>
      <c r="E49" s="12" t="s">
        <v>47</v>
      </c>
      <c r="F49" s="12" t="s">
        <v>148</v>
      </c>
      <c r="G49" s="12" t="s">
        <v>82</v>
      </c>
      <c r="H49" s="22" t="s">
        <v>83</v>
      </c>
      <c r="I49" s="55" t="s">
        <v>141</v>
      </c>
      <c r="J49" s="55" t="s">
        <v>141</v>
      </c>
      <c r="K49" s="56" t="s">
        <v>142</v>
      </c>
      <c r="L49" s="32">
        <f t="shared" si="0"/>
        <v>10</v>
      </c>
      <c r="M49" s="31"/>
      <c r="N49" s="1"/>
      <c r="O49" s="1"/>
      <c r="P49" s="1"/>
      <c r="Q49" s="1"/>
      <c r="R49" s="1"/>
      <c r="S49" s="85">
        <v>10</v>
      </c>
      <c r="T49" s="19"/>
      <c r="U49" s="1"/>
      <c r="V49" s="1"/>
      <c r="W49" s="1"/>
      <c r="X49" s="1"/>
      <c r="Y49" s="61">
        <v>10496.77</v>
      </c>
      <c r="Z49" s="61">
        <f t="shared" si="1"/>
        <v>104967.70000000001</v>
      </c>
      <c r="AA49" s="1"/>
    </row>
    <row r="50" spans="1:27" ht="41.25" customHeight="1">
      <c r="A50" s="64">
        <v>57</v>
      </c>
      <c r="B50" s="1"/>
      <c r="C50" s="63">
        <v>26.2</v>
      </c>
      <c r="D50" s="22">
        <v>26.2</v>
      </c>
      <c r="E50" s="20" t="s">
        <v>43</v>
      </c>
      <c r="F50" s="27" t="s">
        <v>81</v>
      </c>
      <c r="G50" s="27" t="s">
        <v>149</v>
      </c>
      <c r="H50" s="28" t="s">
        <v>83</v>
      </c>
      <c r="I50" s="27" t="s">
        <v>84</v>
      </c>
      <c r="J50" s="27" t="s">
        <v>84</v>
      </c>
      <c r="K50" s="57" t="s">
        <v>166</v>
      </c>
      <c r="L50" s="32">
        <f t="shared" si="0"/>
        <v>1</v>
      </c>
      <c r="M50" s="31"/>
      <c r="N50" s="1"/>
      <c r="O50" s="1"/>
      <c r="P50" s="1"/>
      <c r="Q50" s="1"/>
      <c r="R50" s="1"/>
      <c r="S50" s="33">
        <v>1</v>
      </c>
      <c r="T50" s="48"/>
      <c r="U50" s="1"/>
      <c r="V50" s="1"/>
      <c r="W50" s="1"/>
      <c r="X50" s="1"/>
      <c r="Y50" s="61">
        <v>46445.81</v>
      </c>
      <c r="Z50" s="61">
        <f t="shared" si="1"/>
        <v>46445.81</v>
      </c>
      <c r="AA50" s="1"/>
    </row>
    <row r="51" spans="1:27" ht="41.25" customHeight="1">
      <c r="A51" s="64">
        <v>58</v>
      </c>
      <c r="B51" s="1"/>
      <c r="C51" s="63">
        <v>26.2</v>
      </c>
      <c r="D51" s="22">
        <v>26.2</v>
      </c>
      <c r="E51" s="20" t="s">
        <v>48</v>
      </c>
      <c r="F51" s="27" t="s">
        <v>150</v>
      </c>
      <c r="G51" s="27" t="s">
        <v>151</v>
      </c>
      <c r="H51" s="28" t="s">
        <v>83</v>
      </c>
      <c r="I51" s="27" t="s">
        <v>84</v>
      </c>
      <c r="J51" s="27" t="s">
        <v>84</v>
      </c>
      <c r="K51" s="57" t="s">
        <v>166</v>
      </c>
      <c r="L51" s="32">
        <f t="shared" si="0"/>
        <v>5</v>
      </c>
      <c r="M51" s="31"/>
      <c r="N51" s="1"/>
      <c r="O51" s="1"/>
      <c r="P51" s="1"/>
      <c r="Q51" s="1"/>
      <c r="R51" s="1"/>
      <c r="S51" s="33">
        <v>5</v>
      </c>
      <c r="T51" s="46"/>
      <c r="U51" s="1"/>
      <c r="V51" s="1"/>
      <c r="W51" s="1"/>
      <c r="X51" s="1"/>
      <c r="Y51" s="61">
        <v>19028.060000000001</v>
      </c>
      <c r="Z51" s="61">
        <f t="shared" si="1"/>
        <v>95140.3</v>
      </c>
      <c r="AA51" s="1"/>
    </row>
    <row r="52" spans="1:27" ht="41.25" customHeight="1">
      <c r="A52" s="64">
        <v>59</v>
      </c>
      <c r="B52" s="1"/>
      <c r="C52" s="63">
        <v>26.2</v>
      </c>
      <c r="D52" s="22">
        <v>26.2</v>
      </c>
      <c r="E52" s="18" t="s">
        <v>74</v>
      </c>
      <c r="F52" s="52" t="s">
        <v>152</v>
      </c>
      <c r="G52" s="52" t="s">
        <v>153</v>
      </c>
      <c r="H52" s="28" t="s">
        <v>83</v>
      </c>
      <c r="I52" s="27" t="s">
        <v>84</v>
      </c>
      <c r="J52" s="27" t="s">
        <v>84</v>
      </c>
      <c r="K52" s="57" t="s">
        <v>166</v>
      </c>
      <c r="L52" s="32">
        <f t="shared" si="0"/>
        <v>2</v>
      </c>
      <c r="M52" s="31"/>
      <c r="N52" s="1"/>
      <c r="O52" s="1"/>
      <c r="P52" s="1"/>
      <c r="Q52" s="1"/>
      <c r="R52" s="1"/>
      <c r="S52" s="34">
        <v>2</v>
      </c>
      <c r="T52" s="46"/>
      <c r="U52" s="1"/>
      <c r="V52" s="1"/>
      <c r="W52" s="1"/>
      <c r="X52" s="1"/>
      <c r="Y52" s="61">
        <v>299293.21999999997</v>
      </c>
      <c r="Z52" s="61">
        <f t="shared" si="1"/>
        <v>598586.43999999994</v>
      </c>
      <c r="AA52" s="1"/>
    </row>
    <row r="53" spans="1:27" ht="41.25" customHeight="1">
      <c r="A53" s="64">
        <v>60</v>
      </c>
      <c r="B53" s="1"/>
      <c r="C53" s="63">
        <v>26.2</v>
      </c>
      <c r="D53" s="22">
        <v>26.2</v>
      </c>
      <c r="E53" s="18" t="s">
        <v>63</v>
      </c>
      <c r="F53" s="52" t="s">
        <v>154</v>
      </c>
      <c r="G53" s="53" t="s">
        <v>149</v>
      </c>
      <c r="H53" s="62" t="s">
        <v>83</v>
      </c>
      <c r="I53" s="27" t="s">
        <v>84</v>
      </c>
      <c r="J53" s="27" t="s">
        <v>84</v>
      </c>
      <c r="K53" s="57" t="s">
        <v>166</v>
      </c>
      <c r="L53" s="32">
        <f t="shared" si="0"/>
        <v>2</v>
      </c>
      <c r="M53" s="31"/>
      <c r="N53" s="1"/>
      <c r="O53" s="1"/>
      <c r="P53" s="1"/>
      <c r="Q53" s="1"/>
      <c r="R53" s="1"/>
      <c r="S53" s="34">
        <v>2</v>
      </c>
      <c r="T53" s="46"/>
      <c r="U53" s="1"/>
      <c r="V53" s="1"/>
      <c r="W53" s="1"/>
      <c r="X53" s="1"/>
      <c r="Y53" s="61">
        <v>56070.89</v>
      </c>
      <c r="Z53" s="61">
        <f t="shared" si="1"/>
        <v>112141.78</v>
      </c>
      <c r="AA53" s="1"/>
    </row>
    <row r="54" spans="1:27" ht="41.25" customHeight="1">
      <c r="A54" s="64">
        <v>61</v>
      </c>
      <c r="B54" s="1"/>
      <c r="C54" s="63">
        <v>26.2</v>
      </c>
      <c r="D54" s="22">
        <v>26.2</v>
      </c>
      <c r="E54" s="20" t="s">
        <v>75</v>
      </c>
      <c r="F54" s="27" t="s">
        <v>120</v>
      </c>
      <c r="G54" s="27" t="s">
        <v>155</v>
      </c>
      <c r="H54" s="28" t="s">
        <v>83</v>
      </c>
      <c r="I54" s="27" t="s">
        <v>84</v>
      </c>
      <c r="J54" s="27" t="s">
        <v>84</v>
      </c>
      <c r="K54" s="57" t="s">
        <v>166</v>
      </c>
      <c r="L54" s="32">
        <f t="shared" si="0"/>
        <v>1</v>
      </c>
      <c r="M54" s="31"/>
      <c r="N54" s="1"/>
      <c r="O54" s="1"/>
      <c r="P54" s="1"/>
      <c r="Q54" s="1"/>
      <c r="R54" s="1"/>
      <c r="S54" s="33">
        <v>1</v>
      </c>
      <c r="T54" s="46"/>
      <c r="U54" s="1"/>
      <c r="V54" s="1"/>
      <c r="W54" s="1"/>
      <c r="X54" s="1"/>
      <c r="Y54" s="61">
        <v>28778.61</v>
      </c>
      <c r="Z54" s="61">
        <f t="shared" si="1"/>
        <v>28778.61</v>
      </c>
      <c r="AA54" s="1"/>
    </row>
    <row r="55" spans="1:27" ht="41.25" customHeight="1">
      <c r="A55" s="64">
        <v>62</v>
      </c>
      <c r="B55" s="1"/>
      <c r="C55" s="63">
        <v>26.2</v>
      </c>
      <c r="D55" s="22">
        <v>26.2</v>
      </c>
      <c r="E55" s="18" t="s">
        <v>76</v>
      </c>
      <c r="F55" s="53" t="s">
        <v>156</v>
      </c>
      <c r="G55" s="21" t="s">
        <v>108</v>
      </c>
      <c r="H55" s="12" t="s">
        <v>83</v>
      </c>
      <c r="I55" s="21" t="s">
        <v>157</v>
      </c>
      <c r="J55" s="21" t="s">
        <v>157</v>
      </c>
      <c r="K55" s="57" t="s">
        <v>165</v>
      </c>
      <c r="L55" s="32">
        <f t="shared" si="0"/>
        <v>1</v>
      </c>
      <c r="M55" s="31"/>
      <c r="N55" s="1"/>
      <c r="O55" s="1"/>
      <c r="P55" s="1"/>
      <c r="Q55" s="1"/>
      <c r="R55" s="1"/>
      <c r="S55" s="39">
        <v>1</v>
      </c>
      <c r="T55" s="46"/>
      <c r="U55" s="1"/>
      <c r="V55" s="1"/>
      <c r="W55" s="1"/>
      <c r="X55" s="1"/>
      <c r="Y55" s="61">
        <v>985368.67</v>
      </c>
      <c r="Z55" s="61">
        <f t="shared" si="1"/>
        <v>985368.67</v>
      </c>
      <c r="AA55" s="1"/>
    </row>
    <row r="56" spans="1:27" ht="41.25" customHeight="1">
      <c r="A56" s="64">
        <v>63</v>
      </c>
      <c r="B56" s="1"/>
      <c r="C56" s="63">
        <v>26.2</v>
      </c>
      <c r="D56" s="22">
        <v>26.2</v>
      </c>
      <c r="E56" s="18" t="s">
        <v>77</v>
      </c>
      <c r="F56" s="53" t="s">
        <v>158</v>
      </c>
      <c r="G56" s="21" t="s">
        <v>82</v>
      </c>
      <c r="H56" s="12" t="s">
        <v>83</v>
      </c>
      <c r="I56" s="21" t="s">
        <v>157</v>
      </c>
      <c r="J56" s="21" t="s">
        <v>157</v>
      </c>
      <c r="K56" s="57" t="s">
        <v>165</v>
      </c>
      <c r="L56" s="32">
        <f t="shared" si="0"/>
        <v>2</v>
      </c>
      <c r="M56" s="31"/>
      <c r="N56" s="1"/>
      <c r="O56" s="1"/>
      <c r="P56" s="1"/>
      <c r="Q56" s="1"/>
      <c r="R56" s="1"/>
      <c r="S56" s="39">
        <v>2</v>
      </c>
      <c r="T56" s="46"/>
      <c r="U56" s="1"/>
      <c r="V56" s="1"/>
      <c r="W56" s="1"/>
      <c r="X56" s="1"/>
      <c r="Y56" s="61">
        <v>404143.33</v>
      </c>
      <c r="Z56" s="61">
        <f t="shared" si="1"/>
        <v>808286.66</v>
      </c>
      <c r="AA56" s="1"/>
    </row>
    <row r="57" spans="1:27" ht="41.25" customHeight="1">
      <c r="A57" s="64">
        <v>64</v>
      </c>
      <c r="B57" s="1"/>
      <c r="C57" s="63">
        <v>26.2</v>
      </c>
      <c r="D57" s="22">
        <v>26.2</v>
      </c>
      <c r="E57" s="18" t="s">
        <v>78</v>
      </c>
      <c r="F57" s="53" t="s">
        <v>159</v>
      </c>
      <c r="G57" s="21" t="s">
        <v>160</v>
      </c>
      <c r="H57" s="12" t="s">
        <v>83</v>
      </c>
      <c r="I57" s="21" t="s">
        <v>157</v>
      </c>
      <c r="J57" s="21" t="s">
        <v>157</v>
      </c>
      <c r="K57" s="57" t="s">
        <v>165</v>
      </c>
      <c r="L57" s="32">
        <f t="shared" si="0"/>
        <v>2</v>
      </c>
      <c r="M57" s="31"/>
      <c r="N57" s="1"/>
      <c r="O57" s="1"/>
      <c r="P57" s="1"/>
      <c r="Q57" s="1"/>
      <c r="R57" s="1"/>
      <c r="S57" s="39">
        <v>2</v>
      </c>
      <c r="T57" s="46"/>
      <c r="U57" s="1"/>
      <c r="V57" s="1"/>
      <c r="W57" s="1"/>
      <c r="X57" s="1"/>
      <c r="Y57" s="61">
        <v>24081.040000000001</v>
      </c>
      <c r="Z57" s="61">
        <f t="shared" si="1"/>
        <v>48162.080000000002</v>
      </c>
      <c r="AA57" s="1"/>
    </row>
    <row r="58" spans="1:27" ht="41.25" customHeight="1">
      <c r="A58" s="64">
        <v>65</v>
      </c>
      <c r="B58" s="1"/>
      <c r="C58" s="63">
        <v>26.2</v>
      </c>
      <c r="D58" s="22">
        <v>26.2</v>
      </c>
      <c r="E58" s="18" t="s">
        <v>79</v>
      </c>
      <c r="F58" s="53" t="s">
        <v>161</v>
      </c>
      <c r="G58" s="21" t="s">
        <v>160</v>
      </c>
      <c r="H58" s="12" t="s">
        <v>83</v>
      </c>
      <c r="I58" s="21" t="s">
        <v>157</v>
      </c>
      <c r="J58" s="21" t="s">
        <v>157</v>
      </c>
      <c r="K58" s="57" t="s">
        <v>165</v>
      </c>
      <c r="L58" s="32">
        <f t="shared" si="0"/>
        <v>1</v>
      </c>
      <c r="M58" s="31"/>
      <c r="N58" s="1"/>
      <c r="O58" s="1"/>
      <c r="P58" s="1"/>
      <c r="Q58" s="1"/>
      <c r="R58" s="1"/>
      <c r="S58" s="39">
        <v>1</v>
      </c>
      <c r="T58" s="46"/>
      <c r="U58" s="1"/>
      <c r="V58" s="1"/>
      <c r="W58" s="1"/>
      <c r="X58" s="1"/>
      <c r="Y58" s="61">
        <v>52792.67</v>
      </c>
      <c r="Z58" s="61">
        <f t="shared" si="1"/>
        <v>52792.67</v>
      </c>
      <c r="AA58" s="1"/>
    </row>
    <row r="59" spans="1:27" ht="41.25" customHeight="1">
      <c r="A59" s="64">
        <v>66</v>
      </c>
      <c r="B59" s="1"/>
      <c r="C59" s="63">
        <v>26.2</v>
      </c>
      <c r="D59" s="22">
        <v>26.2</v>
      </c>
      <c r="E59" s="21" t="s">
        <v>59</v>
      </c>
      <c r="F59" s="12" t="s">
        <v>110</v>
      </c>
      <c r="G59" s="21" t="s">
        <v>130</v>
      </c>
      <c r="H59" s="21" t="s">
        <v>83</v>
      </c>
      <c r="I59" s="12" t="s">
        <v>162</v>
      </c>
      <c r="J59" s="12" t="s">
        <v>162</v>
      </c>
      <c r="K59" s="57" t="s">
        <v>164</v>
      </c>
      <c r="L59" s="32">
        <f t="shared" ref="L59:L61" si="2">SUM(M59:X59)</f>
        <v>5</v>
      </c>
      <c r="M59" s="31"/>
      <c r="N59" s="1"/>
      <c r="O59" s="1"/>
      <c r="P59" s="1"/>
      <c r="Q59" s="1"/>
      <c r="R59" s="1"/>
      <c r="S59" s="39">
        <v>5</v>
      </c>
      <c r="T59" s="48"/>
      <c r="U59" s="1"/>
      <c r="V59" s="1"/>
      <c r="W59" s="1"/>
      <c r="X59" s="1"/>
      <c r="Y59" s="61">
        <v>28278.651666666665</v>
      </c>
      <c r="Z59" s="61">
        <f t="shared" ref="Z59:Z61" si="3">L59*Y59</f>
        <v>141393.25833333333</v>
      </c>
      <c r="AA59" s="1"/>
    </row>
    <row r="60" spans="1:27" ht="41.25" customHeight="1">
      <c r="A60" s="64">
        <v>67</v>
      </c>
      <c r="B60" s="1"/>
      <c r="C60" s="63">
        <v>26.2</v>
      </c>
      <c r="D60" s="22">
        <v>26.2</v>
      </c>
      <c r="E60" s="21" t="s">
        <v>80</v>
      </c>
      <c r="F60" s="12" t="s">
        <v>163</v>
      </c>
      <c r="G60" s="21" t="s">
        <v>82</v>
      </c>
      <c r="H60" s="21" t="s">
        <v>83</v>
      </c>
      <c r="I60" s="12" t="s">
        <v>162</v>
      </c>
      <c r="J60" s="12" t="s">
        <v>162</v>
      </c>
      <c r="K60" s="57" t="s">
        <v>164</v>
      </c>
      <c r="L60" s="32">
        <f t="shared" si="2"/>
        <v>5</v>
      </c>
      <c r="M60" s="31"/>
      <c r="N60" s="1"/>
      <c r="O60" s="1"/>
      <c r="P60" s="1"/>
      <c r="Q60" s="1"/>
      <c r="R60" s="1"/>
      <c r="S60" s="39">
        <v>5</v>
      </c>
      <c r="T60" s="48"/>
      <c r="U60" s="1"/>
      <c r="V60" s="1"/>
      <c r="W60" s="1"/>
      <c r="X60" s="1"/>
      <c r="Y60" s="61">
        <v>5916.4624999999996</v>
      </c>
      <c r="Z60" s="61">
        <f t="shared" si="3"/>
        <v>29582.3125</v>
      </c>
      <c r="AA60" s="1"/>
    </row>
    <row r="61" spans="1:27" ht="41.25" customHeight="1">
      <c r="A61" s="64">
        <v>68</v>
      </c>
      <c r="B61" s="1"/>
      <c r="C61" s="63">
        <v>26.2</v>
      </c>
      <c r="D61" s="22">
        <v>26.2</v>
      </c>
      <c r="E61" s="21" t="s">
        <v>167</v>
      </c>
      <c r="F61" s="12" t="s">
        <v>168</v>
      </c>
      <c r="G61" s="21" t="s">
        <v>169</v>
      </c>
      <c r="H61" s="21" t="s">
        <v>83</v>
      </c>
      <c r="I61" s="12" t="s">
        <v>162</v>
      </c>
      <c r="J61" s="12" t="s">
        <v>162</v>
      </c>
      <c r="K61" s="57" t="s">
        <v>164</v>
      </c>
      <c r="L61" s="32">
        <f t="shared" si="2"/>
        <v>1</v>
      </c>
      <c r="M61" s="31"/>
      <c r="N61" s="1"/>
      <c r="O61" s="1"/>
      <c r="P61" s="1"/>
      <c r="Q61" s="1"/>
      <c r="R61" s="1"/>
      <c r="S61" s="39">
        <v>1</v>
      </c>
      <c r="T61" s="48"/>
      <c r="U61" s="1"/>
      <c r="V61" s="1"/>
      <c r="W61" s="1"/>
      <c r="X61" s="1"/>
      <c r="Y61" s="61">
        <v>114097.57</v>
      </c>
      <c r="Z61" s="61">
        <f t="shared" si="3"/>
        <v>114097.57</v>
      </c>
      <c r="AA61" s="1"/>
    </row>
    <row r="62" spans="1:27" ht="20.25" customHeight="1">
      <c r="A62" s="97" t="s">
        <v>0</v>
      </c>
      <c r="B62" s="98"/>
      <c r="C62" s="99"/>
      <c r="D62" s="74"/>
      <c r="E62" s="74"/>
      <c r="F62" s="74"/>
      <c r="G62" s="74"/>
      <c r="H62" s="74"/>
      <c r="I62" s="74"/>
      <c r="J62" s="74"/>
      <c r="K62" s="74"/>
      <c r="L62" s="4">
        <f>SUM(L6:L61)</f>
        <v>382</v>
      </c>
      <c r="M62" s="4"/>
      <c r="N62" s="4"/>
      <c r="O62" s="4"/>
      <c r="P62" s="4"/>
      <c r="Q62" s="4"/>
      <c r="R62" s="4"/>
      <c r="S62" s="4">
        <f>SUM(S6:S61)</f>
        <v>350</v>
      </c>
      <c r="T62" s="4">
        <f>SUM(T6:T61)</f>
        <v>32</v>
      </c>
      <c r="U62" s="4"/>
      <c r="V62" s="4"/>
      <c r="W62" s="4"/>
      <c r="X62" s="4"/>
      <c r="Y62" s="4"/>
      <c r="Z62" s="4">
        <f>SUM(Z6:Z61)</f>
        <v>16911998.724246666</v>
      </c>
      <c r="AA62" s="4"/>
    </row>
    <row r="64" spans="1:27" ht="74.25" customHeight="1">
      <c r="A64" s="90" t="s">
        <v>36</v>
      </c>
      <c r="B64" s="91"/>
      <c r="C64" s="92"/>
      <c r="D64" s="77" t="s">
        <v>23</v>
      </c>
      <c r="E64" s="77"/>
      <c r="F64" s="77"/>
      <c r="G64" s="77"/>
      <c r="H64" s="77"/>
      <c r="I64" s="77"/>
      <c r="J64" s="77"/>
      <c r="K64" s="77"/>
      <c r="L64" s="77"/>
      <c r="M64" s="77"/>
      <c r="N64" s="77"/>
      <c r="O64" s="77"/>
      <c r="P64" s="77"/>
      <c r="Q64" s="77"/>
      <c r="R64" s="77"/>
      <c r="S64" s="77"/>
      <c r="T64" s="77"/>
      <c r="U64" s="77"/>
      <c r="V64" s="77"/>
      <c r="W64" s="77"/>
      <c r="X64" s="77"/>
      <c r="Y64" s="77"/>
      <c r="Z64" s="77"/>
      <c r="AA64" s="77"/>
    </row>
    <row r="65" spans="1:27" ht="59.25" customHeight="1">
      <c r="A65" s="90" t="s">
        <v>30</v>
      </c>
      <c r="B65" s="91"/>
      <c r="C65" s="92"/>
      <c r="D65" s="77" t="s">
        <v>29</v>
      </c>
      <c r="E65" s="77"/>
      <c r="F65" s="77"/>
      <c r="G65" s="77"/>
      <c r="H65" s="77"/>
      <c r="I65" s="77"/>
      <c r="J65" s="77"/>
      <c r="K65" s="77"/>
      <c r="L65" s="77"/>
      <c r="M65" s="77"/>
      <c r="N65" s="77"/>
      <c r="O65" s="77"/>
      <c r="P65" s="77"/>
      <c r="Q65" s="77"/>
      <c r="R65" s="77"/>
      <c r="S65" s="77"/>
      <c r="T65" s="77"/>
      <c r="U65" s="77"/>
      <c r="V65" s="77"/>
      <c r="W65" s="77"/>
      <c r="X65" s="77"/>
      <c r="Y65" s="77"/>
      <c r="Z65" s="77"/>
      <c r="AA65" s="77"/>
    </row>
    <row r="66" spans="1:27" ht="54" customHeight="1">
      <c r="A66" s="90" t="s">
        <v>32</v>
      </c>
      <c r="B66" s="91"/>
      <c r="C66" s="92"/>
      <c r="D66" s="77" t="s">
        <v>31</v>
      </c>
      <c r="E66" s="77"/>
      <c r="F66" s="77"/>
      <c r="G66" s="77"/>
      <c r="H66" s="77"/>
      <c r="I66" s="77"/>
      <c r="J66" s="77"/>
      <c r="K66" s="77"/>
      <c r="L66" s="77"/>
      <c r="M66" s="77"/>
      <c r="N66" s="77"/>
      <c r="O66" s="77"/>
      <c r="P66" s="77"/>
      <c r="Q66" s="77"/>
      <c r="R66" s="77"/>
      <c r="S66" s="77"/>
      <c r="T66" s="77"/>
      <c r="U66" s="77"/>
      <c r="V66" s="77"/>
      <c r="W66" s="77"/>
      <c r="X66" s="77"/>
      <c r="Y66" s="77"/>
      <c r="Z66" s="77"/>
      <c r="AA66" s="77"/>
    </row>
    <row r="67" spans="1:27" ht="47.25" customHeight="1">
      <c r="A67" s="90" t="s">
        <v>33</v>
      </c>
      <c r="B67" s="91"/>
      <c r="C67" s="92"/>
      <c r="D67" s="77" t="s">
        <v>28</v>
      </c>
      <c r="E67" s="77"/>
      <c r="F67" s="77"/>
      <c r="G67" s="77"/>
      <c r="H67" s="77"/>
      <c r="I67" s="77"/>
      <c r="J67" s="77"/>
      <c r="K67" s="77"/>
      <c r="L67" s="77"/>
      <c r="M67" s="77"/>
      <c r="N67" s="77"/>
      <c r="O67" s="77"/>
      <c r="P67" s="77"/>
      <c r="Q67" s="77"/>
      <c r="R67" s="77"/>
      <c r="S67" s="77"/>
      <c r="T67" s="77"/>
      <c r="U67" s="77"/>
      <c r="V67" s="77"/>
      <c r="W67" s="77"/>
      <c r="X67" s="77"/>
      <c r="Y67" s="77"/>
      <c r="Z67" s="77"/>
      <c r="AA67" s="77"/>
    </row>
    <row r="68" spans="1:27" ht="227.25" customHeight="1">
      <c r="A68" s="91" t="s">
        <v>34</v>
      </c>
      <c r="B68" s="91"/>
      <c r="C68" s="92"/>
      <c r="D68" s="76" t="s">
        <v>42</v>
      </c>
      <c r="E68" s="76"/>
      <c r="F68" s="76"/>
      <c r="G68" s="76"/>
      <c r="H68" s="76"/>
      <c r="I68" s="76"/>
      <c r="J68" s="76"/>
      <c r="K68" s="76"/>
      <c r="L68" s="76"/>
      <c r="M68" s="76"/>
      <c r="N68" s="76"/>
      <c r="O68" s="76"/>
      <c r="P68" s="76"/>
      <c r="Q68" s="76"/>
      <c r="R68" s="76"/>
      <c r="S68" s="76"/>
      <c r="T68" s="76"/>
      <c r="U68" s="76"/>
      <c r="V68" s="76"/>
      <c r="W68" s="76"/>
      <c r="X68" s="76"/>
      <c r="Y68" s="76"/>
      <c r="Z68" s="76"/>
      <c r="AA68" s="76"/>
    </row>
    <row r="69" spans="1:27" ht="108.75" customHeight="1">
      <c r="A69" s="75" t="s">
        <v>35</v>
      </c>
      <c r="B69" s="75"/>
      <c r="C69" s="93"/>
      <c r="D69" s="76" t="s">
        <v>37</v>
      </c>
      <c r="E69" s="76"/>
      <c r="F69" s="76"/>
      <c r="G69" s="76"/>
      <c r="H69" s="76"/>
      <c r="I69" s="76"/>
      <c r="J69" s="76"/>
      <c r="K69" s="76"/>
      <c r="L69" s="76"/>
      <c r="M69" s="76"/>
      <c r="N69" s="76"/>
      <c r="O69" s="76"/>
      <c r="P69" s="76"/>
      <c r="Q69" s="76"/>
      <c r="R69" s="76"/>
      <c r="S69" s="76"/>
      <c r="T69" s="76"/>
      <c r="U69" s="76"/>
      <c r="V69" s="76"/>
      <c r="W69" s="76"/>
      <c r="X69" s="76"/>
      <c r="Y69" s="76"/>
      <c r="Z69" s="76"/>
      <c r="AA69" s="76"/>
    </row>
    <row r="70" spans="1:27" ht="15">
      <c r="C70" s="94"/>
      <c r="D70" s="9"/>
      <c r="E70" s="9"/>
      <c r="F70" s="10"/>
      <c r="G70" s="54"/>
      <c r="H70" s="54"/>
      <c r="I70" s="10"/>
    </row>
    <row r="71" spans="1:27" ht="15">
      <c r="C71" s="94"/>
      <c r="D71" s="9"/>
      <c r="E71" s="9"/>
      <c r="F71" s="10"/>
      <c r="G71" s="54"/>
      <c r="H71" s="54"/>
      <c r="I71" s="10"/>
    </row>
  </sheetData>
  <protectedRanges>
    <protectedRange sqref="S59:S61" name="Диапазон3_3"/>
    <protectedRange sqref="Y49" name="Диапазон4"/>
  </protectedRanges>
  <autoFilter ref="A5:AA62">
    <filterColumn colId="8"/>
  </autoFilter>
  <mergeCells count="18">
    <mergeCell ref="A62:C62"/>
    <mergeCell ref="A64:C64"/>
    <mergeCell ref="A65:C65"/>
    <mergeCell ref="A66:C66"/>
    <mergeCell ref="A67:C67"/>
    <mergeCell ref="A68:C68"/>
    <mergeCell ref="E3:L3"/>
    <mergeCell ref="AA4:AA5"/>
    <mergeCell ref="M4:X4"/>
    <mergeCell ref="D64:AA64"/>
    <mergeCell ref="Y4:Y5"/>
    <mergeCell ref="Z4:Z5"/>
    <mergeCell ref="D69:AA69"/>
    <mergeCell ref="D68:AA68"/>
    <mergeCell ref="D65:AA65"/>
    <mergeCell ref="D66:AA66"/>
    <mergeCell ref="D67:AA67"/>
    <mergeCell ref="A69:C69"/>
  </mergeCells>
  <conditionalFormatting sqref="E49">
    <cfRule type="duplicateValues" dxfId="1" priority="3"/>
  </conditionalFormatting>
  <conditionalFormatting sqref="E50:E54">
    <cfRule type="duplicateValues" dxfId="0" priority="2"/>
  </conditionalFormatting>
  <pageMargins left="0.70866141732283472" right="0.70866141732283472" top="0.74803149606299213" bottom="0.74803149606299213" header="0.31496062992125984" footer="0.31496062992125984"/>
  <pageSetup paperSize="8" scale="37"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Кондакова Мария</cp:lastModifiedBy>
  <cp:lastPrinted>2019-06-04T14:10:22Z</cp:lastPrinted>
  <dcterms:created xsi:type="dcterms:W3CDTF">2013-09-25T03:40:45Z</dcterms:created>
  <dcterms:modified xsi:type="dcterms:W3CDTF">2019-06-04T15:31:58Z</dcterms:modified>
</cp:coreProperties>
</file>